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79EBDD0F-9044-D240-8A22-C860E631D617}" xr6:coauthVersionLast="47" xr6:coauthVersionMax="47" xr10:uidLastSave="{00000000-0000-0000-0000-000000000000}"/>
  <bookViews>
    <workbookView xWindow="0" yWindow="500" windowWidth="16800" windowHeight="19320" activeTab="5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E8" i="4"/>
  <c r="I10" i="2" l="1"/>
  <c r="C16" i="3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644" i="7" l="1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I15" i="4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<sst xmlns="http://schemas.openxmlformats.org/spreadsheetml/2006/main" count="2336" uniqueCount="133">
  <si>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</si>
  <si>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</si>
  <si>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</si>
  <si>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</si>
  <si>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</si>
  <si>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</si>
  <si>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</si>
  <si>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</si>
  <si>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</si>
  <si>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</si>
  <si>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</si>
  <si>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</si>
  <si>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</si>
  <si>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</si>
  <si>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</si>
  <si>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</si>
  <si>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</si>
  <si>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</si>
  <si>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</si>
  <si>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</si>
  <si>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</si>
  <si>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</si>
  <si>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</si>
  <si>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</si>
  <si>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</si>
  <si>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</si>
  <si>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</si>
  <si>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</si>
  <si>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</si>
  <si>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</si>
  <si>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</si>
  <si>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</si>
  <si>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</si>
  <si>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</si>
  <si>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</si>
  <si>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</si>
  <si>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</si>
  <si>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</si>
  <si>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</si>
  <si>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</si>
  <si>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</si>
  <si>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</si>
  <si>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</si>
  <si>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</si>
  <si>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</si>
  <si>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</si>
  <si>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</si>
  <si>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</si>
  <si>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</si>
  <si>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</si>
  <si>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</si>
  <si>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</si>
  <si>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</si>
  <si>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</si>
  <si>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</si>
  <si>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</si>
  <si>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</si>
  <si>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</si>
  <si>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</si>
  <si>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</si>
  <si>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</si>
  <si>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</si>
  <si>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</si>
  <si>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</si>
  <si>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</si>
  <si>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</si>
  <si>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</si>
  <si>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</si>
  <si>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</si>
  <si>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</si>
  <si>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</si>
  <si>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</si>
  <si>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</si>
  <si>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</si>
  <si>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</si>
  <si>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</si>
  <si>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</si>
  <si>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</si>
  <si>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</si>
  <si>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</si>
  <si>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</si>
  <si>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</si>
  <si>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</si>
  <si>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</si>
  <si>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</si>
  <si>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</si>
  <si>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</si>
  <si>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</si>
  <si>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</si>
  <si>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</si>
  <si>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</si>
  <si>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</si>
  <si>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</si>
  <si>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</si>
  <si>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</si>
  <si>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</si>
  <si>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</si>
  <si>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</si>
  <si>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</si>
  <si>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Dólar promedio nov.-21</t>
  </si>
  <si>
    <t>Reliquidación Anticipo</t>
  </si>
  <si>
    <t>38729</t>
  </si>
  <si>
    <t>V_AELAAURCINER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</si>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</sst>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20" sqref="D20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0</v>
      </c>
      <c r="C10" s="48">
        <v>131.90521200000001</v>
      </c>
      <c r="D10" s="48">
        <v>2056.6813659999998</v>
      </c>
    </row>
    <row r="11" spans="1:4" x14ac:dyDescent="0.2">
      <c r="A11" s="8">
        <v>2</v>
      </c>
      <c r="B11" s="48">
        <v>172.76612900000001</v>
      </c>
      <c r="C11" s="48">
        <v>11144.654175</v>
      </c>
      <c r="D11" s="48">
        <v>1023.7391969999999</v>
      </c>
    </row>
    <row r="12" spans="1:4" x14ac:dyDescent="0.2">
      <c r="A12" s="8">
        <v>3</v>
      </c>
      <c r="B12" s="48">
        <v>5146.9770489999992</v>
      </c>
      <c r="C12" s="48">
        <v>25516.913086</v>
      </c>
      <c r="D12" s="48">
        <v>154.99935099999999</v>
      </c>
    </row>
    <row r="13" spans="1:4" x14ac:dyDescent="0.2">
      <c r="A13" s="8">
        <v>4</v>
      </c>
      <c r="B13" s="48">
        <v>15221.828612999998</v>
      </c>
      <c r="C13" s="48">
        <v>18907.235352</v>
      </c>
      <c r="D13" s="48">
        <v>0</v>
      </c>
    </row>
    <row r="14" spans="1:4" x14ac:dyDescent="0.2">
      <c r="A14" s="8">
        <v>5</v>
      </c>
      <c r="B14" s="48">
        <v>17543.907470999999</v>
      </c>
      <c r="C14" s="48">
        <v>16026.879639000001</v>
      </c>
      <c r="D14" s="48">
        <v>0</v>
      </c>
    </row>
    <row r="15" spans="1:4" x14ac:dyDescent="0.2">
      <c r="A15" s="8">
        <v>6</v>
      </c>
      <c r="B15" s="48">
        <v>9207.9031370000012</v>
      </c>
      <c r="C15" s="48">
        <v>18495.972655999998</v>
      </c>
      <c r="D15" s="48">
        <v>1108.2202380000001</v>
      </c>
    </row>
    <row r="16" spans="1:4" x14ac:dyDescent="0.2">
      <c r="A16" s="8">
        <v>7</v>
      </c>
      <c r="B16" s="48">
        <v>30238.018553999998</v>
      </c>
      <c r="C16" s="48">
        <v>22070.383789</v>
      </c>
      <c r="D16" s="48">
        <v>2967.4341429999995</v>
      </c>
    </row>
    <row r="17" spans="1:4" x14ac:dyDescent="0.2">
      <c r="A17" s="8">
        <v>8</v>
      </c>
      <c r="B17" s="48">
        <v>11906.548340000001</v>
      </c>
      <c r="C17" s="48">
        <v>21191.766602</v>
      </c>
      <c r="D17" s="48">
        <v>3115.8492430000001</v>
      </c>
    </row>
    <row r="18" spans="1:4" x14ac:dyDescent="0.2">
      <c r="A18" s="8">
        <v>9</v>
      </c>
      <c r="B18" s="48">
        <v>7773.5910660000009</v>
      </c>
      <c r="C18" s="48">
        <v>10181.345214999999</v>
      </c>
      <c r="D18" s="48">
        <v>438.42501900000002</v>
      </c>
    </row>
    <row r="19" spans="1:4" x14ac:dyDescent="0.2">
      <c r="A19" s="8">
        <v>10</v>
      </c>
      <c r="B19" s="48">
        <v>3622.5427250000002</v>
      </c>
      <c r="C19" s="48">
        <v>1184.500695</v>
      </c>
      <c r="D19" s="48">
        <v>5.3402399999999997</v>
      </c>
    </row>
    <row r="20" spans="1:4" x14ac:dyDescent="0.2">
      <c r="A20" s="8">
        <v>11</v>
      </c>
      <c r="B20" s="48">
        <v>5254.5579829999997</v>
      </c>
      <c r="C20" s="48">
        <v>98.084865000000008</v>
      </c>
      <c r="D20" s="48">
        <v>0</v>
      </c>
    </row>
    <row r="21" spans="1:4" x14ac:dyDescent="0.2">
      <c r="A21" s="8">
        <v>12</v>
      </c>
      <c r="B21" s="48">
        <v>8176.8432620000003</v>
      </c>
      <c r="C21" s="48">
        <v>503.34927499999998</v>
      </c>
      <c r="D21" s="48">
        <v>0</v>
      </c>
    </row>
    <row r="22" spans="1:4" x14ac:dyDescent="0.2">
      <c r="A22" s="8">
        <v>13</v>
      </c>
      <c r="B22" s="48">
        <v>14725.168213000001</v>
      </c>
      <c r="C22" s="48">
        <v>824.250359</v>
      </c>
      <c r="D22" s="48">
        <v>0</v>
      </c>
    </row>
    <row r="23" spans="1:4" x14ac:dyDescent="0.2">
      <c r="A23" s="8">
        <v>14</v>
      </c>
      <c r="B23" s="48">
        <v>15483.064452999999</v>
      </c>
      <c r="C23" s="48">
        <v>1093.884155</v>
      </c>
      <c r="D23" s="48">
        <v>0.10252600000000001</v>
      </c>
    </row>
    <row r="24" spans="1:4" x14ac:dyDescent="0.2">
      <c r="A24" s="8">
        <v>15</v>
      </c>
      <c r="B24" s="48">
        <v>11133.614258000001</v>
      </c>
      <c r="C24" s="48">
        <v>926.18479200000002</v>
      </c>
      <c r="D24" s="48">
        <v>2.2601310000000003</v>
      </c>
    </row>
    <row r="25" spans="1:4" x14ac:dyDescent="0.2">
      <c r="A25" s="8">
        <v>16</v>
      </c>
      <c r="B25" s="48">
        <v>3213.5582890000001</v>
      </c>
      <c r="C25" s="48">
        <v>1849.2632760000001</v>
      </c>
      <c r="D25" s="48">
        <v>0</v>
      </c>
    </row>
    <row r="26" spans="1:4" x14ac:dyDescent="0.2">
      <c r="A26" s="8">
        <v>17</v>
      </c>
      <c r="B26" s="48">
        <v>6440.086061</v>
      </c>
      <c r="C26" s="48">
        <v>1640.9801030000001</v>
      </c>
      <c r="D26" s="48">
        <v>0</v>
      </c>
    </row>
    <row r="27" spans="1:4" x14ac:dyDescent="0.2">
      <c r="A27" s="8">
        <v>18</v>
      </c>
      <c r="B27" s="48">
        <v>6250.9571529999994</v>
      </c>
      <c r="C27" s="48">
        <v>1260.7258200000001</v>
      </c>
      <c r="D27" s="48">
        <v>0.56883099999999998</v>
      </c>
    </row>
    <row r="28" spans="1:4" x14ac:dyDescent="0.2">
      <c r="A28" s="8">
        <v>19</v>
      </c>
      <c r="B28" s="48">
        <v>7450.0047599999998</v>
      </c>
      <c r="C28" s="48">
        <v>23769.764649000001</v>
      </c>
      <c r="D28" s="48">
        <v>0</v>
      </c>
    </row>
    <row r="29" spans="1:4" x14ac:dyDescent="0.2">
      <c r="A29" s="8">
        <v>20</v>
      </c>
      <c r="B29" s="48">
        <v>23652.586425000001</v>
      </c>
      <c r="C29" s="48">
        <v>12484.262145999999</v>
      </c>
      <c r="D29" s="48">
        <v>0</v>
      </c>
    </row>
    <row r="30" spans="1:4" x14ac:dyDescent="0.2">
      <c r="A30" s="8">
        <v>21</v>
      </c>
      <c r="B30" s="48">
        <v>35973.576172000001</v>
      </c>
      <c r="C30" s="48">
        <v>29.236179</v>
      </c>
      <c r="D30" s="48">
        <v>24.381101000000001</v>
      </c>
    </row>
    <row r="31" spans="1:4" x14ac:dyDescent="0.2">
      <c r="A31" s="8">
        <v>22</v>
      </c>
      <c r="B31" s="48">
        <v>43924.659124999998</v>
      </c>
      <c r="C31" s="48">
        <v>1759.7904669999998</v>
      </c>
      <c r="D31" s="48">
        <v>834.91628300000002</v>
      </c>
    </row>
    <row r="32" spans="1:4" x14ac:dyDescent="0.2">
      <c r="A32" s="8">
        <v>23</v>
      </c>
      <c r="B32" s="48">
        <v>51544.797000000006</v>
      </c>
      <c r="C32" s="48">
        <v>2056.7261209999997</v>
      </c>
      <c r="D32" s="48">
        <v>2657.662315</v>
      </c>
    </row>
    <row r="33" spans="1:4" x14ac:dyDescent="0.2">
      <c r="A33" s="8">
        <v>24</v>
      </c>
      <c r="B33" s="48">
        <v>46790.041319999997</v>
      </c>
      <c r="C33" s="48">
        <v>14926.620362000001</v>
      </c>
      <c r="D33" s="48">
        <v>7169.1916729999994</v>
      </c>
    </row>
    <row r="34" spans="1:4" x14ac:dyDescent="0.2">
      <c r="A34" s="8">
        <v>25</v>
      </c>
      <c r="B34" s="48">
        <v>11788.184569999999</v>
      </c>
      <c r="C34" s="48">
        <v>26922.932616999999</v>
      </c>
      <c r="D34" s="48">
        <v>9887.8310999999994</v>
      </c>
    </row>
    <row r="35" spans="1:4" x14ac:dyDescent="0.2">
      <c r="A35" s="8">
        <v>26</v>
      </c>
      <c r="B35" s="48">
        <v>28012.733947000001</v>
      </c>
      <c r="C35" s="48">
        <v>57225.39</v>
      </c>
      <c r="D35" s="48">
        <v>6908.1225999999997</v>
      </c>
    </row>
    <row r="36" spans="1:4" x14ac:dyDescent="0.2">
      <c r="A36" s="8">
        <v>27</v>
      </c>
      <c r="B36" s="48">
        <v>69277.501000000004</v>
      </c>
      <c r="C36" s="48">
        <v>45283.742343999998</v>
      </c>
      <c r="D36" s="48">
        <v>8073.845800000001</v>
      </c>
    </row>
    <row r="37" spans="1:4" x14ac:dyDescent="0.2">
      <c r="A37" s="8">
        <v>28</v>
      </c>
      <c r="B37" s="48">
        <v>61427.851000000002</v>
      </c>
      <c r="C37" s="48">
        <v>28993.168945999998</v>
      </c>
      <c r="D37" s="48">
        <v>11193.784600000001</v>
      </c>
    </row>
    <row r="38" spans="1:4" x14ac:dyDescent="0.2">
      <c r="A38" s="8">
        <v>29</v>
      </c>
      <c r="B38" s="48">
        <v>52882.012813000008</v>
      </c>
      <c r="C38" s="48">
        <v>32872.578613000005</v>
      </c>
      <c r="D38" s="48">
        <v>9405.6085999999996</v>
      </c>
    </row>
    <row r="39" spans="1:4" x14ac:dyDescent="0.2">
      <c r="A39" s="8">
        <v>30</v>
      </c>
      <c r="B39" s="48">
        <v>25921.799804999999</v>
      </c>
      <c r="C39" s="48">
        <v>28687.399414</v>
      </c>
      <c r="D39" s="48">
        <v>6985.2259999999997</v>
      </c>
    </row>
    <row r="40" spans="1:4" x14ac:dyDescent="0.2">
      <c r="A40" s="8">
        <v>31</v>
      </c>
      <c r="B40" s="48">
        <v>8990.2078860000001</v>
      </c>
      <c r="C40" s="48">
        <v>31681.876465000001</v>
      </c>
      <c r="D40" s="48">
        <v>7894.1208999999999</v>
      </c>
    </row>
    <row r="41" spans="1:4" x14ac:dyDescent="0.2">
      <c r="A41" s="8">
        <v>32</v>
      </c>
      <c r="B41" s="48">
        <v>8514.6843260000005</v>
      </c>
      <c r="C41" s="48">
        <v>37491.215819999998</v>
      </c>
      <c r="D41" s="48">
        <v>10874.1929</v>
      </c>
    </row>
    <row r="42" spans="1:4" x14ac:dyDescent="0.2">
      <c r="A42" s="8">
        <v>33</v>
      </c>
      <c r="B42" s="48">
        <v>757.92982100000006</v>
      </c>
      <c r="C42" s="48">
        <v>29719.243653000001</v>
      </c>
      <c r="D42" s="48">
        <v>5402.0693769999998</v>
      </c>
    </row>
    <row r="43" spans="1:4" x14ac:dyDescent="0.2">
      <c r="A43" s="8">
        <v>34</v>
      </c>
      <c r="B43" s="48">
        <v>0</v>
      </c>
      <c r="C43" s="48">
        <v>26434.056152999998</v>
      </c>
      <c r="D43" s="48">
        <v>788.629591</v>
      </c>
    </row>
    <row r="44" spans="1:4" x14ac:dyDescent="0.2">
      <c r="A44" s="8">
        <v>35</v>
      </c>
      <c r="B44" s="48">
        <v>0.34790900000000002</v>
      </c>
      <c r="C44" s="48">
        <v>29978.684570000001</v>
      </c>
      <c r="D44" s="48">
        <v>0</v>
      </c>
    </row>
    <row r="45" spans="1:4" x14ac:dyDescent="0.2">
      <c r="A45" s="8">
        <v>36</v>
      </c>
      <c r="B45" s="48">
        <v>2266.4868470000001</v>
      </c>
      <c r="C45" s="48">
        <v>29430.552245999999</v>
      </c>
      <c r="D45" s="48">
        <v>0</v>
      </c>
    </row>
    <row r="46" spans="1:4" x14ac:dyDescent="0.2">
      <c r="A46" s="8">
        <v>37</v>
      </c>
      <c r="B46" s="48">
        <v>2410.3333739999998</v>
      </c>
      <c r="C46" s="48">
        <v>41734.251280999997</v>
      </c>
      <c r="D46" s="48">
        <v>0</v>
      </c>
    </row>
    <row r="47" spans="1:4" x14ac:dyDescent="0.2">
      <c r="A47" s="8">
        <v>38</v>
      </c>
      <c r="B47" s="48">
        <v>5687.6131590000005</v>
      </c>
      <c r="C47" s="48">
        <v>52660.030999999995</v>
      </c>
      <c r="D47" s="48">
        <v>3.2273999999999997E-2</v>
      </c>
    </row>
    <row r="48" spans="1:4" x14ac:dyDescent="0.2">
      <c r="A48" s="8">
        <v>39</v>
      </c>
      <c r="B48" s="48">
        <v>20405.427734999997</v>
      </c>
      <c r="C48" s="48">
        <v>29935.146972999999</v>
      </c>
      <c r="D48" s="48">
        <v>209.42020200000002</v>
      </c>
    </row>
    <row r="49" spans="1:4" x14ac:dyDescent="0.2">
      <c r="A49" s="8">
        <v>40</v>
      </c>
      <c r="B49" s="48">
        <v>51392.470655999998</v>
      </c>
      <c r="C49" s="48">
        <v>45347.121789000004</v>
      </c>
      <c r="D49" s="48">
        <v>312.13328000000001</v>
      </c>
    </row>
    <row r="50" spans="1:4" x14ac:dyDescent="0.2">
      <c r="A50" s="8">
        <v>41</v>
      </c>
      <c r="B50" s="48">
        <v>96270.603000000003</v>
      </c>
      <c r="C50" s="48">
        <v>63368.095000000001</v>
      </c>
      <c r="D50" s="48">
        <v>3289.6779540000002</v>
      </c>
    </row>
    <row r="51" spans="1:4" x14ac:dyDescent="0.2">
      <c r="A51" s="8">
        <v>42</v>
      </c>
      <c r="B51" s="48">
        <v>134598.60200000001</v>
      </c>
      <c r="C51" s="48">
        <v>59793.065430000002</v>
      </c>
      <c r="D51" s="48">
        <v>4867.1587229999996</v>
      </c>
    </row>
    <row r="52" spans="1:4" x14ac:dyDescent="0.2">
      <c r="A52" s="8">
        <v>43</v>
      </c>
      <c r="B52" s="48">
        <v>156562.78875000001</v>
      </c>
      <c r="C52" s="48">
        <v>87219.241000000009</v>
      </c>
      <c r="D52" s="48">
        <v>5151.1577109999998</v>
      </c>
    </row>
    <row r="53" spans="1:4" x14ac:dyDescent="0.2">
      <c r="A53" s="8">
        <v>44</v>
      </c>
      <c r="B53" s="48">
        <v>152930.16</v>
      </c>
      <c r="C53" s="48">
        <v>77213.903999999995</v>
      </c>
      <c r="D53" s="48">
        <v>6450.5455000000002</v>
      </c>
    </row>
    <row r="54" spans="1:4" x14ac:dyDescent="0.2">
      <c r="A54" s="8">
        <v>45</v>
      </c>
      <c r="B54" s="48">
        <v>119726.705</v>
      </c>
      <c r="C54" s="48">
        <v>67506.050999999992</v>
      </c>
      <c r="D54" s="48">
        <v>4038.5797770000004</v>
      </c>
    </row>
    <row r="55" spans="1:4" x14ac:dyDescent="0.2">
      <c r="A55" s="8">
        <v>46</v>
      </c>
      <c r="B55" s="48">
        <v>72177.804999999993</v>
      </c>
      <c r="C55" s="48">
        <v>59920.766499999998</v>
      </c>
      <c r="D55" s="48">
        <v>454.57329299999998</v>
      </c>
    </row>
    <row r="56" spans="1:4" x14ac:dyDescent="0.2">
      <c r="A56" s="8">
        <v>47</v>
      </c>
      <c r="B56" s="48">
        <v>34427.673956999999</v>
      </c>
      <c r="C56" s="48">
        <v>75072.805499999988</v>
      </c>
      <c r="D56" s="48">
        <v>0</v>
      </c>
    </row>
    <row r="57" spans="1:4" x14ac:dyDescent="0.2">
      <c r="A57" s="8">
        <v>48</v>
      </c>
      <c r="B57" s="48">
        <v>24609.021972999999</v>
      </c>
      <c r="C57" s="48">
        <v>81063.337999999989</v>
      </c>
      <c r="D57" s="48">
        <v>0</v>
      </c>
    </row>
    <row r="58" spans="1:4" x14ac:dyDescent="0.2">
      <c r="A58" s="8">
        <v>49</v>
      </c>
      <c r="B58" s="48">
        <v>16407.686034999999</v>
      </c>
      <c r="C58" s="48">
        <v>99681.451000000001</v>
      </c>
      <c r="D58" s="48">
        <v>0</v>
      </c>
    </row>
    <row r="59" spans="1:4" x14ac:dyDescent="0.2">
      <c r="A59" s="8">
        <v>50</v>
      </c>
      <c r="B59" s="48">
        <v>19426.158690999997</v>
      </c>
      <c r="C59" s="48">
        <v>67032.978929999997</v>
      </c>
      <c r="D59" s="48">
        <v>3370.1001099999999</v>
      </c>
    </row>
    <row r="60" spans="1:4" x14ac:dyDescent="0.2">
      <c r="A60" s="8">
        <v>51</v>
      </c>
      <c r="B60" s="48">
        <v>21796.209472000002</v>
      </c>
      <c r="C60" s="48">
        <v>73975.311000000016</v>
      </c>
      <c r="D60" s="48">
        <v>7579.5525999999991</v>
      </c>
    </row>
    <row r="61" spans="1:4" x14ac:dyDescent="0.2">
      <c r="A61" s="8">
        <v>52</v>
      </c>
      <c r="B61" s="48">
        <v>11596.322266000001</v>
      </c>
      <c r="C61" s="48">
        <v>105399.63099999999</v>
      </c>
      <c r="D61" s="48">
        <v>10446.2814</v>
      </c>
    </row>
    <row r="62" spans="1:4" x14ac:dyDescent="0.2">
      <c r="A62" s="8">
        <v>53</v>
      </c>
      <c r="B62" s="48">
        <v>33689.120238999996</v>
      </c>
      <c r="C62" s="48">
        <v>114626.85299999999</v>
      </c>
      <c r="D62" s="48">
        <v>7657.0297</v>
      </c>
    </row>
    <row r="63" spans="1:4" x14ac:dyDescent="0.2">
      <c r="A63" s="8">
        <v>54</v>
      </c>
      <c r="B63" s="48">
        <v>50565.679749999996</v>
      </c>
      <c r="C63" s="48">
        <v>113398.54399999999</v>
      </c>
      <c r="D63" s="48">
        <v>7351.9773000000005</v>
      </c>
    </row>
    <row r="64" spans="1:4" x14ac:dyDescent="0.2">
      <c r="A64" s="8">
        <v>55</v>
      </c>
      <c r="B64" s="48">
        <v>36473.514926000003</v>
      </c>
      <c r="C64" s="48">
        <v>68022.434999999998</v>
      </c>
      <c r="D64" s="48">
        <v>12303.3632</v>
      </c>
    </row>
    <row r="65" spans="1:4" x14ac:dyDescent="0.2">
      <c r="A65" s="8">
        <v>56</v>
      </c>
      <c r="B65" s="48">
        <v>24963.488281000002</v>
      </c>
      <c r="C65" s="48">
        <v>60285.845000000001</v>
      </c>
      <c r="D65" s="48">
        <v>8922.4207000000006</v>
      </c>
    </row>
    <row r="66" spans="1:4" x14ac:dyDescent="0.2">
      <c r="A66" s="8">
        <v>57</v>
      </c>
      <c r="B66" s="48">
        <v>4366.542332</v>
      </c>
      <c r="C66" s="48">
        <v>82278.92</v>
      </c>
      <c r="D66" s="48">
        <v>13351.022199999999</v>
      </c>
    </row>
    <row r="67" spans="1:4" x14ac:dyDescent="0.2">
      <c r="A67" s="8">
        <v>58</v>
      </c>
      <c r="B67" s="48">
        <v>523.82788100000005</v>
      </c>
      <c r="C67" s="48">
        <v>64599.566999999995</v>
      </c>
      <c r="D67" s="48">
        <v>16798.108099999998</v>
      </c>
    </row>
    <row r="68" spans="1:4" x14ac:dyDescent="0.2">
      <c r="A68" s="8">
        <v>59</v>
      </c>
      <c r="B68" s="48">
        <v>123.04177299999999</v>
      </c>
      <c r="C68" s="48">
        <v>31607.056398999997</v>
      </c>
      <c r="D68" s="48">
        <v>15427.878200000003</v>
      </c>
    </row>
    <row r="69" spans="1:4" x14ac:dyDescent="0.2">
      <c r="A69" s="8">
        <v>60</v>
      </c>
      <c r="B69" s="48">
        <v>1.10575</v>
      </c>
      <c r="C69" s="48">
        <v>21648.816161999999</v>
      </c>
      <c r="D69" s="48">
        <v>15468.6567</v>
      </c>
    </row>
    <row r="70" spans="1:4" x14ac:dyDescent="0.2">
      <c r="A70" s="8">
        <v>61</v>
      </c>
      <c r="B70" s="48">
        <v>150.024912</v>
      </c>
      <c r="C70" s="48">
        <v>33691.816382999998</v>
      </c>
      <c r="D70" s="48">
        <v>11293.450399999998</v>
      </c>
    </row>
    <row r="71" spans="1:4" x14ac:dyDescent="0.2">
      <c r="A71" s="8">
        <v>62</v>
      </c>
      <c r="B71" s="48">
        <v>1619.4470370000001</v>
      </c>
      <c r="C71" s="48">
        <v>36325.594725999996</v>
      </c>
      <c r="D71" s="48">
        <v>4461.7491030000001</v>
      </c>
    </row>
    <row r="72" spans="1:4" x14ac:dyDescent="0.2">
      <c r="A72" s="8">
        <v>63</v>
      </c>
      <c r="B72" s="48">
        <v>18096.620849999999</v>
      </c>
      <c r="C72" s="48">
        <v>40742.131785999998</v>
      </c>
      <c r="D72" s="48">
        <v>1942.046693</v>
      </c>
    </row>
    <row r="73" spans="1:4" x14ac:dyDescent="0.2">
      <c r="A73" s="8">
        <v>64</v>
      </c>
      <c r="B73" s="48">
        <v>36851.826883000002</v>
      </c>
      <c r="C73" s="48">
        <v>26707.812988999998</v>
      </c>
      <c r="D73" s="48">
        <v>362.35113899999999</v>
      </c>
    </row>
    <row r="74" spans="1:4" x14ac:dyDescent="0.2">
      <c r="A74" s="8">
        <v>65</v>
      </c>
      <c r="B74" s="48">
        <v>50562.284</v>
      </c>
      <c r="C74" s="48">
        <v>29461.008444999999</v>
      </c>
      <c r="D74" s="48">
        <v>4237.2558060000001</v>
      </c>
    </row>
    <row r="75" spans="1:4" x14ac:dyDescent="0.2">
      <c r="A75" s="8">
        <v>66</v>
      </c>
      <c r="B75" s="48">
        <v>52334.224999999999</v>
      </c>
      <c r="C75" s="48">
        <v>27232.057861999998</v>
      </c>
      <c r="D75" s="48">
        <v>8136.5639000000001</v>
      </c>
    </row>
    <row r="76" spans="1:4" x14ac:dyDescent="0.2">
      <c r="A76" s="8">
        <v>67</v>
      </c>
      <c r="B76" s="48">
        <v>130579.46899999998</v>
      </c>
      <c r="C76" s="48">
        <v>40639.247660000001</v>
      </c>
      <c r="D76" s="48">
        <v>5535.8686690000004</v>
      </c>
    </row>
    <row r="77" spans="1:4" x14ac:dyDescent="0.2">
      <c r="A77" s="8">
        <v>68</v>
      </c>
      <c r="B77" s="48">
        <v>161545.3205</v>
      </c>
      <c r="C77" s="48">
        <v>31712.758918</v>
      </c>
      <c r="D77" s="48">
        <v>8272.8510000000006</v>
      </c>
    </row>
    <row r="78" spans="1:4" x14ac:dyDescent="0.2">
      <c r="A78" s="8">
        <v>69</v>
      </c>
      <c r="B78" s="48">
        <v>163946.109</v>
      </c>
      <c r="C78" s="48">
        <v>19681.577637000002</v>
      </c>
      <c r="D78" s="48">
        <v>6660.1435999999994</v>
      </c>
    </row>
    <row r="79" spans="1:4" x14ac:dyDescent="0.2">
      <c r="A79" s="8">
        <v>70</v>
      </c>
      <c r="B79" s="48">
        <v>159239.39000000001</v>
      </c>
      <c r="C79" s="48">
        <v>18489.488280999998</v>
      </c>
      <c r="D79" s="48">
        <v>6343.9775</v>
      </c>
    </row>
    <row r="80" spans="1:4" x14ac:dyDescent="0.2">
      <c r="A80" s="8">
        <v>71</v>
      </c>
      <c r="B80" s="48">
        <v>150315.00399999999</v>
      </c>
      <c r="C80" s="48">
        <v>35947.990727000004</v>
      </c>
      <c r="D80" s="48">
        <v>4760.1440569999995</v>
      </c>
    </row>
    <row r="81" spans="1:4" x14ac:dyDescent="0.2">
      <c r="A81" s="8">
        <v>72</v>
      </c>
      <c r="B81" s="48">
        <v>145261.43299999999</v>
      </c>
      <c r="C81" s="48">
        <v>27755.777547000002</v>
      </c>
      <c r="D81" s="48">
        <v>3063.6650399999999</v>
      </c>
    </row>
    <row r="82" spans="1:4" x14ac:dyDescent="0.2">
      <c r="A82" s="8">
        <v>73</v>
      </c>
      <c r="B82" s="48">
        <v>154931.16399999999</v>
      </c>
      <c r="C82" s="48">
        <v>33329.519532000006</v>
      </c>
      <c r="D82" s="48">
        <v>283.85481800000002</v>
      </c>
    </row>
    <row r="83" spans="1:4" x14ac:dyDescent="0.2">
      <c r="A83" s="8">
        <v>74</v>
      </c>
      <c r="B83" s="48">
        <v>155919.33550000002</v>
      </c>
      <c r="C83" s="48">
        <v>38968.250977000003</v>
      </c>
      <c r="D83" s="48">
        <v>1008.92241</v>
      </c>
    </row>
    <row r="84" spans="1:4" x14ac:dyDescent="0.2">
      <c r="A84" s="8">
        <v>75</v>
      </c>
      <c r="B84" s="48">
        <v>135821.93100000001</v>
      </c>
      <c r="C84" s="48">
        <v>36924.673469000001</v>
      </c>
      <c r="D84" s="48">
        <v>601.71790599999997</v>
      </c>
    </row>
    <row r="85" spans="1:4" x14ac:dyDescent="0.2">
      <c r="A85" s="8">
        <v>76</v>
      </c>
      <c r="B85" s="48">
        <v>136422.67525</v>
      </c>
      <c r="C85" s="48">
        <v>24332.622070999998</v>
      </c>
      <c r="D85" s="48">
        <v>0</v>
      </c>
    </row>
    <row r="86" spans="1:4" x14ac:dyDescent="0.2">
      <c r="A86" s="8">
        <v>77</v>
      </c>
      <c r="B86" s="48">
        <v>108948.37</v>
      </c>
      <c r="C86" s="48">
        <v>16532.592285000002</v>
      </c>
      <c r="D86" s="48">
        <v>0</v>
      </c>
    </row>
    <row r="87" spans="1:4" x14ac:dyDescent="0.2">
      <c r="A87" s="8">
        <v>78</v>
      </c>
      <c r="B87" s="48">
        <v>81995.193999999989</v>
      </c>
      <c r="C87" s="48">
        <v>10397.445648000001</v>
      </c>
      <c r="D87" s="48">
        <v>0</v>
      </c>
    </row>
    <row r="88" spans="1:4" x14ac:dyDescent="0.2">
      <c r="A88" s="8">
        <v>79</v>
      </c>
      <c r="B88" s="48">
        <v>51733.104647999993</v>
      </c>
      <c r="C88" s="48">
        <v>3012.544312</v>
      </c>
      <c r="D88" s="48">
        <v>354.117302</v>
      </c>
    </row>
    <row r="89" spans="1:4" x14ac:dyDescent="0.2">
      <c r="A89" s="8">
        <v>80</v>
      </c>
      <c r="B89" s="48">
        <v>14580.169190000001</v>
      </c>
      <c r="C89" s="48">
        <v>4295.0885310000003</v>
      </c>
      <c r="D89" s="48">
        <v>2152.1020659999999</v>
      </c>
    </row>
    <row r="90" spans="1:4" x14ac:dyDescent="0.2">
      <c r="A90" s="8">
        <v>81</v>
      </c>
      <c r="B90" s="48">
        <v>1034.2164780000001</v>
      </c>
      <c r="C90" s="48">
        <v>169.978577</v>
      </c>
      <c r="D90" s="48">
        <v>4555.4812969999994</v>
      </c>
    </row>
    <row r="91" spans="1:4" x14ac:dyDescent="0.2">
      <c r="A91" s="8">
        <v>82</v>
      </c>
      <c r="B91" s="48">
        <v>687.85394999999994</v>
      </c>
      <c r="C91" s="48">
        <v>2410.939453</v>
      </c>
      <c r="D91" s="48">
        <v>7390.4519</v>
      </c>
    </row>
    <row r="92" spans="1:4" x14ac:dyDescent="0.2">
      <c r="A92" s="8">
        <v>83</v>
      </c>
      <c r="B92" s="48">
        <v>2943.6566160000002</v>
      </c>
      <c r="C92" s="48">
        <v>36.973809000000003</v>
      </c>
      <c r="D92" s="48">
        <v>13931.886699999999</v>
      </c>
    </row>
    <row r="93" spans="1:4" x14ac:dyDescent="0.2">
      <c r="A93" s="8">
        <v>84</v>
      </c>
      <c r="B93" s="48">
        <v>10491.285157</v>
      </c>
      <c r="C93" s="48">
        <v>7141.7914190000001</v>
      </c>
      <c r="D93" s="48">
        <v>11964.7988</v>
      </c>
    </row>
    <row r="94" spans="1:4" x14ac:dyDescent="0.2">
      <c r="A94" s="8">
        <v>85</v>
      </c>
      <c r="B94" s="48">
        <v>17932.495606</v>
      </c>
      <c r="C94" s="48">
        <v>10531.358429</v>
      </c>
      <c r="D94" s="48">
        <v>12106.439699999999</v>
      </c>
    </row>
    <row r="95" spans="1:4" x14ac:dyDescent="0.2">
      <c r="A95" s="8">
        <v>86</v>
      </c>
      <c r="B95" s="48">
        <v>31499.709473000003</v>
      </c>
      <c r="C95" s="48">
        <v>25446.305665</v>
      </c>
      <c r="D95" s="48">
        <v>12012.9846</v>
      </c>
    </row>
    <row r="96" spans="1:4" x14ac:dyDescent="0.2">
      <c r="A96" s="8">
        <v>87</v>
      </c>
      <c r="B96" s="48">
        <v>28364.656249</v>
      </c>
      <c r="C96" s="48">
        <v>26401.999023</v>
      </c>
      <c r="D96" s="48">
        <v>14761.415500000001</v>
      </c>
    </row>
    <row r="97" spans="1:4" x14ac:dyDescent="0.2">
      <c r="A97" s="8">
        <v>88</v>
      </c>
      <c r="B97" s="48">
        <v>28320.417968999998</v>
      </c>
      <c r="C97" s="48">
        <v>31323.693359000001</v>
      </c>
      <c r="D97" s="48">
        <v>19658.572200000002</v>
      </c>
    </row>
    <row r="98" spans="1:4" x14ac:dyDescent="0.2">
      <c r="A98" s="8">
        <v>89</v>
      </c>
      <c r="B98" s="48">
        <v>28339.463378</v>
      </c>
      <c r="C98" s="48">
        <v>23624.947328999999</v>
      </c>
      <c r="D98" s="48">
        <v>18748.818299999999</v>
      </c>
    </row>
    <row r="99" spans="1:4" x14ac:dyDescent="0.2">
      <c r="A99" s="8">
        <v>90</v>
      </c>
      <c r="B99" s="48">
        <v>28391.758789000003</v>
      </c>
      <c r="C99" s="48">
        <v>20229.777343000002</v>
      </c>
      <c r="D99" s="48">
        <v>23435.4005</v>
      </c>
    </row>
    <row r="100" spans="1:4" x14ac:dyDescent="0.2">
      <c r="A100" s="8">
        <v>91</v>
      </c>
      <c r="B100" s="48">
        <v>124675.00599999999</v>
      </c>
      <c r="C100" s="48">
        <v>28614.691406999998</v>
      </c>
      <c r="D100" s="48">
        <v>27293.244099999996</v>
      </c>
    </row>
    <row r="101" spans="1:4" x14ac:dyDescent="0.2">
      <c r="A101" s="8">
        <v>92</v>
      </c>
      <c r="B101" s="48">
        <v>167820.785</v>
      </c>
      <c r="C101" s="48">
        <v>26055.012208</v>
      </c>
      <c r="D101" s="48">
        <v>26164.920399999999</v>
      </c>
    </row>
    <row r="102" spans="1:4" x14ac:dyDescent="0.2">
      <c r="A102" s="8">
        <v>93</v>
      </c>
      <c r="B102" s="48">
        <v>167695.93275000001</v>
      </c>
      <c r="C102" s="48">
        <v>25979.748534999999</v>
      </c>
      <c r="D102" s="48">
        <v>28369.550800000001</v>
      </c>
    </row>
    <row r="103" spans="1:4" x14ac:dyDescent="0.2">
      <c r="A103" s="8">
        <v>94</v>
      </c>
      <c r="B103" s="48">
        <v>165688.37150000001</v>
      </c>
      <c r="C103" s="48">
        <v>28612.791505000001</v>
      </c>
      <c r="D103" s="48">
        <v>30376.470699999998</v>
      </c>
    </row>
    <row r="104" spans="1:4" x14ac:dyDescent="0.2">
      <c r="A104" s="8">
        <v>95</v>
      </c>
      <c r="B104" s="48">
        <v>157539.98800000001</v>
      </c>
      <c r="C104" s="48">
        <v>36149.348538999999</v>
      </c>
      <c r="D104" s="48">
        <v>30917.280200000001</v>
      </c>
    </row>
    <row r="105" spans="1:4" x14ac:dyDescent="0.2">
      <c r="A105" s="8">
        <v>96</v>
      </c>
      <c r="B105" s="48">
        <v>150884.027</v>
      </c>
      <c r="C105" s="48">
        <v>32640.464758000002</v>
      </c>
      <c r="D105" s="48">
        <v>31371.934600000001</v>
      </c>
    </row>
    <row r="106" spans="1:4" x14ac:dyDescent="0.2">
      <c r="A106" s="8">
        <v>97</v>
      </c>
      <c r="B106" s="48">
        <v>151837.55474999998</v>
      </c>
      <c r="C106" s="48">
        <v>17193.600098999999</v>
      </c>
      <c r="D106" s="48">
        <v>31314.849100000003</v>
      </c>
    </row>
    <row r="107" spans="1:4" x14ac:dyDescent="0.2">
      <c r="A107" s="8">
        <v>98</v>
      </c>
      <c r="B107" s="48">
        <v>152093.16899999999</v>
      </c>
      <c r="C107" s="48">
        <v>24287.771485000001</v>
      </c>
      <c r="D107" s="48">
        <v>31171.886200000001</v>
      </c>
    </row>
    <row r="108" spans="1:4" x14ac:dyDescent="0.2">
      <c r="A108" s="8">
        <v>99</v>
      </c>
      <c r="B108" s="48">
        <v>147113.83100000001</v>
      </c>
      <c r="C108" s="48">
        <v>23489.487793</v>
      </c>
      <c r="D108" s="48">
        <v>31356.930199999999</v>
      </c>
    </row>
    <row r="109" spans="1:4" x14ac:dyDescent="0.2">
      <c r="A109" s="8">
        <v>100</v>
      </c>
      <c r="B109" s="48">
        <v>140945.21924999999</v>
      </c>
      <c r="C109" s="48">
        <v>23952.481932999999</v>
      </c>
      <c r="D109" s="48">
        <v>31359.517599999999</v>
      </c>
    </row>
    <row r="110" spans="1:4" x14ac:dyDescent="0.2">
      <c r="A110" s="8">
        <v>101</v>
      </c>
      <c r="B110" s="48">
        <v>126953.97200000001</v>
      </c>
      <c r="C110" s="48">
        <v>38472.996816999999</v>
      </c>
      <c r="D110" s="48">
        <v>31371.977599999998</v>
      </c>
    </row>
    <row r="111" spans="1:4" x14ac:dyDescent="0.2">
      <c r="A111" s="8">
        <v>102</v>
      </c>
      <c r="B111" s="48">
        <v>107586.40875</v>
      </c>
      <c r="C111" s="48">
        <v>71361.649999999994</v>
      </c>
      <c r="D111" s="48">
        <v>31272.435099999999</v>
      </c>
    </row>
    <row r="112" spans="1:4" x14ac:dyDescent="0.2">
      <c r="A112" s="8">
        <v>103</v>
      </c>
      <c r="B112" s="48">
        <v>104772.02499999999</v>
      </c>
      <c r="C112" s="48">
        <v>96373.777499999997</v>
      </c>
      <c r="D112" s="48">
        <v>31076.247100000001</v>
      </c>
    </row>
    <row r="113" spans="1:4" x14ac:dyDescent="0.2">
      <c r="A113" s="8">
        <v>104</v>
      </c>
      <c r="B113" s="48">
        <v>81988.120750000002</v>
      </c>
      <c r="C113" s="48">
        <v>79302.876000000004</v>
      </c>
      <c r="D113" s="48">
        <v>29752.972599999997</v>
      </c>
    </row>
    <row r="114" spans="1:4" x14ac:dyDescent="0.2">
      <c r="A114" s="8">
        <v>105</v>
      </c>
      <c r="B114" s="48">
        <v>40692.331770000004</v>
      </c>
      <c r="C114" s="48">
        <v>51872.595000000001</v>
      </c>
      <c r="D114" s="48">
        <v>29602.644</v>
      </c>
    </row>
    <row r="115" spans="1:4" x14ac:dyDescent="0.2">
      <c r="A115" s="8">
        <v>106</v>
      </c>
      <c r="B115" s="48">
        <v>10811.724365</v>
      </c>
      <c r="C115" s="48">
        <v>62425.044000000002</v>
      </c>
      <c r="D115" s="48">
        <v>26791.663499999999</v>
      </c>
    </row>
    <row r="116" spans="1:4" x14ac:dyDescent="0.2">
      <c r="A116" s="8">
        <v>107</v>
      </c>
      <c r="B116" s="48">
        <v>822.42018199999995</v>
      </c>
      <c r="C116" s="48">
        <v>63217.493000000002</v>
      </c>
      <c r="D116" s="48">
        <v>20863.752899999999</v>
      </c>
    </row>
    <row r="117" spans="1:4" x14ac:dyDescent="0.2">
      <c r="A117" s="8">
        <v>108</v>
      </c>
      <c r="B117" s="48">
        <v>2593.007415</v>
      </c>
      <c r="C117" s="48">
        <v>56238.043999999994</v>
      </c>
      <c r="D117" s="48">
        <v>14909.2029</v>
      </c>
    </row>
    <row r="118" spans="1:4" x14ac:dyDescent="0.2">
      <c r="A118" s="8">
        <v>109</v>
      </c>
      <c r="B118" s="48">
        <v>5344.5845339999996</v>
      </c>
      <c r="C118" s="48">
        <v>51431.458999999995</v>
      </c>
      <c r="D118" s="48">
        <v>11011.6355</v>
      </c>
    </row>
    <row r="119" spans="1:4" x14ac:dyDescent="0.2">
      <c r="A119" s="8">
        <v>110</v>
      </c>
      <c r="B119" s="48">
        <v>24250.370849999999</v>
      </c>
      <c r="C119" s="48">
        <v>55537.437999999995</v>
      </c>
      <c r="D119" s="48">
        <v>9958.3516</v>
      </c>
    </row>
    <row r="120" spans="1:4" x14ac:dyDescent="0.2">
      <c r="A120" s="8">
        <v>111</v>
      </c>
      <c r="B120" s="48">
        <v>39876.581085999998</v>
      </c>
      <c r="C120" s="48">
        <v>55953.212</v>
      </c>
      <c r="D120" s="48">
        <v>11430.352999999999</v>
      </c>
    </row>
    <row r="121" spans="1:4" x14ac:dyDescent="0.2">
      <c r="A121" s="8">
        <v>112</v>
      </c>
      <c r="B121" s="48">
        <v>60221.733999999997</v>
      </c>
      <c r="C121" s="48">
        <v>61002.631000000001</v>
      </c>
      <c r="D121" s="48">
        <v>11966.7462</v>
      </c>
    </row>
    <row r="122" spans="1:4" x14ac:dyDescent="0.2">
      <c r="A122" s="8">
        <v>113</v>
      </c>
      <c r="B122" s="48">
        <v>97744.633000000002</v>
      </c>
      <c r="C122" s="48">
        <v>73451.930000000008</v>
      </c>
      <c r="D122" s="48">
        <v>13970.447099999999</v>
      </c>
    </row>
    <row r="123" spans="1:4" x14ac:dyDescent="0.2">
      <c r="A123" s="8">
        <v>114</v>
      </c>
      <c r="B123" s="48">
        <v>100023.46799999999</v>
      </c>
      <c r="C123" s="48">
        <v>76282.747000000003</v>
      </c>
      <c r="D123" s="48">
        <v>17921.5059</v>
      </c>
    </row>
    <row r="124" spans="1:4" x14ac:dyDescent="0.2">
      <c r="A124" s="8">
        <v>115</v>
      </c>
      <c r="B124" s="48">
        <v>133683.79499999998</v>
      </c>
      <c r="C124" s="48">
        <v>83574.066999999995</v>
      </c>
      <c r="D124" s="48">
        <v>19285.803699999997</v>
      </c>
    </row>
    <row r="125" spans="1:4" x14ac:dyDescent="0.2">
      <c r="A125" s="8">
        <v>116</v>
      </c>
      <c r="B125" s="48">
        <v>160933.44075000001</v>
      </c>
      <c r="C125" s="48">
        <v>79912.623999999996</v>
      </c>
      <c r="D125" s="48">
        <v>13256.427</v>
      </c>
    </row>
    <row r="126" spans="1:4" x14ac:dyDescent="0.2">
      <c r="A126" s="8">
        <v>117</v>
      </c>
      <c r="B126" s="48">
        <v>160505.87525000001</v>
      </c>
      <c r="C126" s="48">
        <v>67610.472750000001</v>
      </c>
      <c r="D126" s="48">
        <v>10927.034399999999</v>
      </c>
    </row>
    <row r="127" spans="1:4" x14ac:dyDescent="0.2">
      <c r="A127" s="8">
        <v>118</v>
      </c>
      <c r="B127" s="48">
        <v>153093.91425</v>
      </c>
      <c r="C127" s="48">
        <v>86069.510999999999</v>
      </c>
      <c r="D127" s="48">
        <v>8086.473500000001</v>
      </c>
    </row>
    <row r="128" spans="1:4" x14ac:dyDescent="0.2">
      <c r="A128" s="8">
        <v>119</v>
      </c>
      <c r="B128" s="48">
        <v>145249.136</v>
      </c>
      <c r="C128" s="48">
        <v>108030.2</v>
      </c>
      <c r="D128" s="48">
        <v>8091.1190210000004</v>
      </c>
    </row>
    <row r="129" spans="1:4" x14ac:dyDescent="0.2">
      <c r="A129" s="8">
        <v>120</v>
      </c>
      <c r="B129" s="48">
        <v>124440.931</v>
      </c>
      <c r="C129" s="48">
        <v>87474.385999999999</v>
      </c>
      <c r="D129" s="48">
        <v>8560.4822000000004</v>
      </c>
    </row>
    <row r="130" spans="1:4" x14ac:dyDescent="0.2">
      <c r="A130" s="8">
        <v>121</v>
      </c>
      <c r="B130" s="48">
        <v>99307.683999999994</v>
      </c>
      <c r="C130" s="48">
        <v>83110.055000000008</v>
      </c>
      <c r="D130" s="48">
        <v>4770.057600000001</v>
      </c>
    </row>
    <row r="131" spans="1:4" x14ac:dyDescent="0.2">
      <c r="A131" s="8">
        <v>122</v>
      </c>
      <c r="B131" s="48">
        <v>106315.69300000001</v>
      </c>
      <c r="C131" s="48">
        <v>65023.597999999998</v>
      </c>
      <c r="D131" s="48">
        <v>5325.9355999999998</v>
      </c>
    </row>
    <row r="132" spans="1:4" x14ac:dyDescent="0.2">
      <c r="A132" s="8">
        <v>123</v>
      </c>
      <c r="B132" s="48">
        <v>75973.646999999997</v>
      </c>
      <c r="C132" s="48">
        <v>56385.530570000003</v>
      </c>
      <c r="D132" s="48">
        <v>5028.1560000000009</v>
      </c>
    </row>
    <row r="133" spans="1:4" x14ac:dyDescent="0.2">
      <c r="A133" s="8">
        <v>124</v>
      </c>
      <c r="B133" s="48">
        <v>90807.861000000004</v>
      </c>
      <c r="C133" s="48">
        <v>43671.469492999997</v>
      </c>
      <c r="D133" s="48">
        <v>2171.445209</v>
      </c>
    </row>
    <row r="134" spans="1:4" x14ac:dyDescent="0.2">
      <c r="A134" s="8">
        <v>125</v>
      </c>
      <c r="B134" s="48">
        <v>109822.68399999999</v>
      </c>
      <c r="C134" s="48">
        <v>23067.797364000002</v>
      </c>
      <c r="D134" s="48">
        <v>7.9155759999999997</v>
      </c>
    </row>
    <row r="135" spans="1:4" x14ac:dyDescent="0.2">
      <c r="A135" s="8">
        <v>126</v>
      </c>
      <c r="B135" s="48">
        <v>70974.213999999993</v>
      </c>
      <c r="C135" s="48">
        <v>32142.110350999999</v>
      </c>
      <c r="D135" s="48">
        <v>0</v>
      </c>
    </row>
    <row r="136" spans="1:4" x14ac:dyDescent="0.2">
      <c r="A136" s="8">
        <v>127</v>
      </c>
      <c r="B136" s="48">
        <v>69585.031000000003</v>
      </c>
      <c r="C136" s="48">
        <v>40600.382819999999</v>
      </c>
      <c r="D136" s="48">
        <v>0</v>
      </c>
    </row>
    <row r="137" spans="1:4" x14ac:dyDescent="0.2">
      <c r="A137" s="8">
        <v>128</v>
      </c>
      <c r="B137" s="48">
        <v>57147.548999999999</v>
      </c>
      <c r="C137" s="48">
        <v>24030.225096999999</v>
      </c>
      <c r="D137" s="48">
        <v>0</v>
      </c>
    </row>
    <row r="138" spans="1:4" x14ac:dyDescent="0.2">
      <c r="A138" s="8">
        <v>129</v>
      </c>
      <c r="B138" s="48">
        <v>29669.832655999999</v>
      </c>
      <c r="C138" s="48">
        <v>9645.3448480000006</v>
      </c>
      <c r="D138" s="48">
        <v>0</v>
      </c>
    </row>
    <row r="139" spans="1:4" x14ac:dyDescent="0.2">
      <c r="A139" s="8">
        <v>130</v>
      </c>
      <c r="B139" s="48">
        <v>8029.8527819999999</v>
      </c>
      <c r="C139" s="48">
        <v>4259.274109</v>
      </c>
      <c r="D139" s="48">
        <v>0</v>
      </c>
    </row>
    <row r="140" spans="1:4" x14ac:dyDescent="0.2">
      <c r="A140" s="8">
        <v>131</v>
      </c>
      <c r="B140" s="48">
        <v>2155.5558460000002</v>
      </c>
      <c r="C140" s="48">
        <v>1359.6696020000002</v>
      </c>
      <c r="D140" s="48">
        <v>5.0265999999999998E-2</v>
      </c>
    </row>
    <row r="141" spans="1:4" x14ac:dyDescent="0.2">
      <c r="A141" s="8">
        <v>132</v>
      </c>
      <c r="B141" s="48">
        <v>1954.436753</v>
      </c>
      <c r="C141" s="48">
        <v>151.67361</v>
      </c>
      <c r="D141" s="48">
        <v>465.59167100000002</v>
      </c>
    </row>
    <row r="142" spans="1:4" x14ac:dyDescent="0.2">
      <c r="A142" s="8">
        <v>133</v>
      </c>
      <c r="B142" s="48">
        <v>12584.870849999999</v>
      </c>
      <c r="C142" s="48">
        <v>60.226536000000003</v>
      </c>
      <c r="D142" s="48">
        <v>512.32604900000001</v>
      </c>
    </row>
    <row r="143" spans="1:4" x14ac:dyDescent="0.2">
      <c r="A143" s="8">
        <v>134</v>
      </c>
      <c r="B143" s="48">
        <v>56110.969234000004</v>
      </c>
      <c r="C143" s="48">
        <v>159.993741</v>
      </c>
      <c r="D143" s="48">
        <v>147.64963500000002</v>
      </c>
    </row>
    <row r="144" spans="1:4" x14ac:dyDescent="0.2">
      <c r="A144" s="8">
        <v>135</v>
      </c>
      <c r="B144" s="48">
        <v>116945.246</v>
      </c>
      <c r="C144" s="48">
        <v>4534.5796499999997</v>
      </c>
      <c r="D144" s="48">
        <v>131.75498099999999</v>
      </c>
    </row>
    <row r="145" spans="1:4" x14ac:dyDescent="0.2">
      <c r="A145" s="8">
        <v>136</v>
      </c>
      <c r="B145" s="48">
        <v>120384.15399999999</v>
      </c>
      <c r="C145" s="48">
        <v>7131.4343259999996</v>
      </c>
      <c r="D145" s="48">
        <v>268.02202199999999</v>
      </c>
    </row>
    <row r="146" spans="1:4" x14ac:dyDescent="0.2">
      <c r="A146" s="8">
        <v>137</v>
      </c>
      <c r="B146" s="48">
        <v>120413.645</v>
      </c>
      <c r="C146" s="48">
        <v>10744.972656999998</v>
      </c>
      <c r="D146" s="48">
        <v>1205.478302</v>
      </c>
    </row>
    <row r="147" spans="1:4" x14ac:dyDescent="0.2">
      <c r="A147" s="8">
        <v>138</v>
      </c>
      <c r="B147" s="48">
        <v>120421.97500000001</v>
      </c>
      <c r="C147" s="48">
        <v>25229.530273</v>
      </c>
      <c r="D147" s="48">
        <v>669.2438820000001</v>
      </c>
    </row>
    <row r="148" spans="1:4" x14ac:dyDescent="0.2">
      <c r="A148" s="8">
        <v>139</v>
      </c>
      <c r="B148" s="48">
        <v>150779.61300000001</v>
      </c>
      <c r="C148" s="48">
        <v>36416.637694999998</v>
      </c>
      <c r="D148" s="48">
        <v>538.45401700000002</v>
      </c>
    </row>
    <row r="149" spans="1:4" x14ac:dyDescent="0.2">
      <c r="A149" s="8">
        <v>140</v>
      </c>
      <c r="B149" s="48">
        <v>167884.92599999998</v>
      </c>
      <c r="C149" s="48">
        <v>52229.603499999997</v>
      </c>
      <c r="D149" s="48">
        <v>1787.336151</v>
      </c>
    </row>
    <row r="150" spans="1:4" x14ac:dyDescent="0.2">
      <c r="A150" s="8">
        <v>141</v>
      </c>
      <c r="B150" s="48">
        <v>167743.18400000001</v>
      </c>
      <c r="C150" s="48">
        <v>51465.791999999994</v>
      </c>
      <c r="D150" s="48">
        <v>6684.7253000000001</v>
      </c>
    </row>
    <row r="151" spans="1:4" x14ac:dyDescent="0.2">
      <c r="A151" s="8">
        <v>142</v>
      </c>
      <c r="B151" s="48">
        <v>166443.68</v>
      </c>
      <c r="C151" s="48">
        <v>51384.025999999998</v>
      </c>
      <c r="D151" s="48">
        <v>15707.4897</v>
      </c>
    </row>
    <row r="152" spans="1:4" x14ac:dyDescent="0.2">
      <c r="A152" s="8">
        <v>143</v>
      </c>
      <c r="B152" s="48">
        <v>159970.03199999998</v>
      </c>
      <c r="C152" s="48">
        <v>47301.689999999995</v>
      </c>
      <c r="D152" s="48">
        <v>16416.295600000001</v>
      </c>
    </row>
    <row r="153" spans="1:4" x14ac:dyDescent="0.2">
      <c r="A153" s="8">
        <v>144</v>
      </c>
      <c r="B153" s="48">
        <v>155285.80799999999</v>
      </c>
      <c r="C153" s="48">
        <v>49662.698999999993</v>
      </c>
      <c r="D153" s="48">
        <v>23045.374</v>
      </c>
    </row>
    <row r="154" spans="1:4" x14ac:dyDescent="0.2">
      <c r="A154" s="8">
        <v>145</v>
      </c>
      <c r="B154" s="48">
        <v>127947.889</v>
      </c>
      <c r="C154" s="48">
        <v>52818.876680000001</v>
      </c>
      <c r="D154" s="48">
        <v>21326.718199999999</v>
      </c>
    </row>
    <row r="155" spans="1:4" x14ac:dyDescent="0.2">
      <c r="A155" s="8">
        <v>146</v>
      </c>
      <c r="B155" s="48">
        <v>110595.59600000001</v>
      </c>
      <c r="C155" s="48">
        <v>32529.436570999998</v>
      </c>
      <c r="D155" s="48">
        <v>20785.325700000001</v>
      </c>
    </row>
    <row r="156" spans="1:4" x14ac:dyDescent="0.2">
      <c r="A156" s="8">
        <v>147</v>
      </c>
      <c r="B156" s="48">
        <v>102815.86899999999</v>
      </c>
      <c r="C156" s="48">
        <v>25196.407226999996</v>
      </c>
      <c r="D156" s="48">
        <v>21035.6705</v>
      </c>
    </row>
    <row r="157" spans="1:4" x14ac:dyDescent="0.2">
      <c r="A157" s="8">
        <v>148</v>
      </c>
      <c r="B157" s="48">
        <v>98878.761999999988</v>
      </c>
      <c r="C157" s="48">
        <v>15906.937011000002</v>
      </c>
      <c r="D157" s="48">
        <v>22091.722599999997</v>
      </c>
    </row>
    <row r="158" spans="1:4" x14ac:dyDescent="0.2">
      <c r="A158" s="8">
        <v>149</v>
      </c>
      <c r="B158" s="48">
        <v>86482.228000000003</v>
      </c>
      <c r="C158" s="48">
        <v>6754.125610000001</v>
      </c>
      <c r="D158" s="48">
        <v>19961.0092</v>
      </c>
    </row>
    <row r="159" spans="1:4" x14ac:dyDescent="0.2">
      <c r="A159" s="8">
        <v>150</v>
      </c>
      <c r="B159" s="48">
        <v>79903.251000000004</v>
      </c>
      <c r="C159" s="48">
        <v>4918.5362089999999</v>
      </c>
      <c r="D159" s="48">
        <v>14671.3523</v>
      </c>
    </row>
    <row r="160" spans="1:4" x14ac:dyDescent="0.2">
      <c r="A160" s="8">
        <v>151</v>
      </c>
      <c r="B160" s="48">
        <v>94662.107000000004</v>
      </c>
      <c r="C160" s="48">
        <v>5.2487740000000001</v>
      </c>
      <c r="D160" s="48">
        <v>15981.7243</v>
      </c>
    </row>
    <row r="161" spans="1:4" x14ac:dyDescent="0.2">
      <c r="A161" s="8">
        <v>152</v>
      </c>
      <c r="B161" s="48">
        <v>73684.224499999997</v>
      </c>
      <c r="C161" s="48">
        <v>0</v>
      </c>
      <c r="D161" s="48">
        <v>17336.7402</v>
      </c>
    </row>
    <row r="162" spans="1:4" x14ac:dyDescent="0.2">
      <c r="A162" s="8">
        <v>153</v>
      </c>
      <c r="B162" s="48">
        <v>37987.118565999997</v>
      </c>
      <c r="C162" s="48">
        <v>0</v>
      </c>
      <c r="D162" s="48">
        <v>18287.880900000004</v>
      </c>
    </row>
    <row r="163" spans="1:4" x14ac:dyDescent="0.2">
      <c r="A163" s="8">
        <v>154</v>
      </c>
      <c r="B163" s="48">
        <v>36164.827149000004</v>
      </c>
      <c r="C163" s="48">
        <v>0</v>
      </c>
      <c r="D163" s="48">
        <v>11372.770499999999</v>
      </c>
    </row>
    <row r="164" spans="1:4" x14ac:dyDescent="0.2">
      <c r="A164" s="8">
        <v>155</v>
      </c>
      <c r="B164" s="48">
        <v>34951.223633000001</v>
      </c>
      <c r="C164" s="48">
        <v>0</v>
      </c>
      <c r="D164" s="48">
        <v>6648.1977000000006</v>
      </c>
    </row>
    <row r="165" spans="1:4" x14ac:dyDescent="0.2">
      <c r="A165" s="8">
        <v>156</v>
      </c>
      <c r="B165" s="48">
        <v>31339.048964000001</v>
      </c>
      <c r="C165" s="48">
        <v>0</v>
      </c>
      <c r="D165" s="48">
        <v>5196.9682999999995</v>
      </c>
    </row>
    <row r="166" spans="1:4" x14ac:dyDescent="0.2">
      <c r="A166" s="8">
        <v>157</v>
      </c>
      <c r="B166" s="48">
        <v>49196.510999999999</v>
      </c>
      <c r="C166" s="48">
        <v>0</v>
      </c>
      <c r="D166" s="48">
        <v>5637.8948730000002</v>
      </c>
    </row>
    <row r="167" spans="1:4" x14ac:dyDescent="0.2">
      <c r="A167" s="8">
        <v>158</v>
      </c>
      <c r="B167" s="48">
        <v>47182.324999999997</v>
      </c>
      <c r="C167" s="48">
        <v>0</v>
      </c>
      <c r="D167" s="48">
        <v>9285.4966999999997</v>
      </c>
    </row>
    <row r="168" spans="1:4" x14ac:dyDescent="0.2">
      <c r="A168" s="8">
        <v>159</v>
      </c>
      <c r="B168" s="48">
        <v>47034.673320000002</v>
      </c>
      <c r="C168" s="48">
        <v>0</v>
      </c>
      <c r="D168" s="48">
        <v>15560.721700000002</v>
      </c>
    </row>
    <row r="169" spans="1:4" x14ac:dyDescent="0.2">
      <c r="A169" s="8">
        <v>160</v>
      </c>
      <c r="B169" s="48">
        <v>45331.203000000001</v>
      </c>
      <c r="C169" s="48">
        <v>0</v>
      </c>
      <c r="D169" s="48">
        <v>24531.445299999999</v>
      </c>
    </row>
    <row r="170" spans="1:4" x14ac:dyDescent="0.2">
      <c r="A170" s="8">
        <v>161</v>
      </c>
      <c r="B170" s="48">
        <v>45348.130000000005</v>
      </c>
      <c r="C170" s="48">
        <v>0</v>
      </c>
      <c r="D170" s="48">
        <v>22477.1685</v>
      </c>
    </row>
    <row r="171" spans="1:4" x14ac:dyDescent="0.2">
      <c r="A171" s="8">
        <v>162</v>
      </c>
      <c r="B171" s="48">
        <v>45350.160999999993</v>
      </c>
      <c r="C171" s="48">
        <v>6.9761000000000004E-2</v>
      </c>
      <c r="D171" s="48">
        <v>16472.447500000002</v>
      </c>
    </row>
    <row r="172" spans="1:4" x14ac:dyDescent="0.2">
      <c r="A172" s="8">
        <v>163</v>
      </c>
      <c r="B172" s="48">
        <v>110910.70850000001</v>
      </c>
      <c r="C172" s="48">
        <v>562.36671100000001</v>
      </c>
      <c r="D172" s="48">
        <v>15165.6037</v>
      </c>
    </row>
    <row r="173" spans="1:4" x14ac:dyDescent="0.2">
      <c r="A173" s="8">
        <v>164</v>
      </c>
      <c r="B173" s="48">
        <v>167538.89000000001</v>
      </c>
      <c r="C173" s="48">
        <v>1865.119299</v>
      </c>
      <c r="D173" s="48">
        <v>14139.991999999998</v>
      </c>
    </row>
    <row r="174" spans="1:4" x14ac:dyDescent="0.2">
      <c r="A174" s="8">
        <v>165</v>
      </c>
      <c r="B174" s="48">
        <v>163754.09299999999</v>
      </c>
      <c r="C174" s="48">
        <v>6369.3367930000004</v>
      </c>
      <c r="D174" s="48">
        <v>10842.2461</v>
      </c>
    </row>
    <row r="175" spans="1:4" x14ac:dyDescent="0.2">
      <c r="A175" s="8">
        <v>166</v>
      </c>
      <c r="B175" s="48">
        <v>151965.93674999999</v>
      </c>
      <c r="C175" s="48">
        <v>15166.720459</v>
      </c>
      <c r="D175" s="48">
        <v>11373.2376</v>
      </c>
    </row>
    <row r="176" spans="1:4" x14ac:dyDescent="0.2">
      <c r="A176" s="8">
        <v>167</v>
      </c>
      <c r="B176" s="48">
        <v>104006.31600000001</v>
      </c>
      <c r="C176" s="48">
        <v>21210.842284999999</v>
      </c>
      <c r="D176" s="48">
        <v>12395.6736</v>
      </c>
    </row>
    <row r="177" spans="1:4" x14ac:dyDescent="0.2">
      <c r="A177" s="8">
        <v>168</v>
      </c>
      <c r="B177" s="48">
        <v>72876.804000000004</v>
      </c>
      <c r="C177" s="48">
        <v>19073.936035000002</v>
      </c>
      <c r="D177" s="48">
        <v>16416.414799999999</v>
      </c>
    </row>
    <row r="178" spans="1:4" x14ac:dyDescent="0.2">
      <c r="A178" s="8">
        <v>169</v>
      </c>
      <c r="B178" s="48">
        <v>65213.464749999999</v>
      </c>
      <c r="C178" s="48">
        <v>12905.919920999999</v>
      </c>
      <c r="D178" s="48">
        <v>19116.5484</v>
      </c>
    </row>
    <row r="179" spans="1:4" x14ac:dyDescent="0.2">
      <c r="A179" s="8">
        <v>170</v>
      </c>
      <c r="B179" s="48">
        <v>59243.786999999997</v>
      </c>
      <c r="C179" s="48">
        <v>6502.9293820000003</v>
      </c>
      <c r="D179" s="48">
        <v>21000.194799999997</v>
      </c>
    </row>
    <row r="180" spans="1:4" x14ac:dyDescent="0.2">
      <c r="A180" s="8">
        <v>171</v>
      </c>
      <c r="B180" s="48">
        <v>51959.86</v>
      </c>
      <c r="C180" s="48">
        <v>1637.416962</v>
      </c>
      <c r="D180" s="48">
        <v>22639.369200000001</v>
      </c>
    </row>
    <row r="181" spans="1:4" x14ac:dyDescent="0.2">
      <c r="A181" s="8">
        <v>172</v>
      </c>
      <c r="B181" s="48">
        <v>37681.354821000001</v>
      </c>
      <c r="C181" s="48">
        <v>5316.434448</v>
      </c>
      <c r="D181" s="48">
        <v>20572.568900000002</v>
      </c>
    </row>
    <row r="182" spans="1:4" x14ac:dyDescent="0.2">
      <c r="A182" s="8">
        <v>173</v>
      </c>
      <c r="B182" s="48">
        <v>36545.487304000002</v>
      </c>
      <c r="C182" s="48">
        <v>4361.8858650000002</v>
      </c>
      <c r="D182" s="48">
        <v>17744.688999999998</v>
      </c>
    </row>
    <row r="183" spans="1:4" x14ac:dyDescent="0.2">
      <c r="A183" s="8">
        <v>174</v>
      </c>
      <c r="B183" s="48">
        <v>25931.801758999998</v>
      </c>
      <c r="C183" s="48">
        <v>5234.7296150000002</v>
      </c>
      <c r="D183" s="48">
        <v>16027.4084</v>
      </c>
    </row>
    <row r="184" spans="1:4" x14ac:dyDescent="0.2">
      <c r="A184" s="8">
        <v>175</v>
      </c>
      <c r="B184" s="48">
        <v>26960.060058999999</v>
      </c>
      <c r="C184" s="48">
        <v>2949.3401490000001</v>
      </c>
      <c r="D184" s="48">
        <v>16634.866299999998</v>
      </c>
    </row>
    <row r="185" spans="1:4" x14ac:dyDescent="0.2">
      <c r="A185" s="8">
        <v>176</v>
      </c>
      <c r="B185" s="48">
        <v>18194.987304999999</v>
      </c>
      <c r="C185" s="48">
        <v>3322.7668759999997</v>
      </c>
      <c r="D185" s="48">
        <v>14384.8825</v>
      </c>
    </row>
    <row r="186" spans="1:4" x14ac:dyDescent="0.2">
      <c r="A186" s="8">
        <v>177</v>
      </c>
      <c r="B186" s="48">
        <v>8680.5423590000009</v>
      </c>
      <c r="C186" s="48">
        <v>2307.9836730000002</v>
      </c>
      <c r="D186" s="48">
        <v>10672.6258</v>
      </c>
    </row>
    <row r="187" spans="1:4" x14ac:dyDescent="0.2">
      <c r="A187" s="8">
        <v>178</v>
      </c>
      <c r="B187" s="48">
        <v>3046.7552259999993</v>
      </c>
      <c r="C187" s="48">
        <v>0</v>
      </c>
      <c r="D187" s="48">
        <v>8459.5286999999989</v>
      </c>
    </row>
    <row r="188" spans="1:4" x14ac:dyDescent="0.2">
      <c r="A188" s="8">
        <v>179</v>
      </c>
      <c r="B188" s="48">
        <v>1901.650795</v>
      </c>
      <c r="C188" s="48">
        <v>0</v>
      </c>
      <c r="D188" s="48">
        <v>7603.5505999999996</v>
      </c>
    </row>
    <row r="189" spans="1:4" x14ac:dyDescent="0.2">
      <c r="A189" s="8">
        <v>180</v>
      </c>
      <c r="B189" s="48">
        <v>3853.4129640000001</v>
      </c>
      <c r="C189" s="48">
        <v>0</v>
      </c>
      <c r="D189" s="48">
        <v>9041.3097999999991</v>
      </c>
    </row>
    <row r="190" spans="1:4" x14ac:dyDescent="0.2">
      <c r="A190" s="8">
        <v>181</v>
      </c>
      <c r="B190" s="48">
        <v>3748.9915770000007</v>
      </c>
      <c r="C190" s="48">
        <v>0</v>
      </c>
      <c r="D190" s="48">
        <v>8530.9930000000004</v>
      </c>
    </row>
    <row r="191" spans="1:4" x14ac:dyDescent="0.2">
      <c r="A191" s="8">
        <v>182</v>
      </c>
      <c r="B191" s="48">
        <v>4303.8083500000002</v>
      </c>
      <c r="C191" s="48">
        <v>6269.0433350000003</v>
      </c>
      <c r="D191" s="48">
        <v>10494.924299999999</v>
      </c>
    </row>
    <row r="192" spans="1:4" x14ac:dyDescent="0.2">
      <c r="A192" s="8">
        <v>183</v>
      </c>
      <c r="B192" s="48">
        <v>3202.190063</v>
      </c>
      <c r="C192" s="48">
        <v>16362.834960999999</v>
      </c>
      <c r="D192" s="48">
        <v>14119.065199999999</v>
      </c>
    </row>
    <row r="193" spans="1:4" x14ac:dyDescent="0.2">
      <c r="A193" s="8">
        <v>184</v>
      </c>
      <c r="B193" s="48">
        <v>849.85639200000003</v>
      </c>
      <c r="C193" s="48">
        <v>25844.163574999999</v>
      </c>
      <c r="D193" s="48">
        <v>10220.385200000001</v>
      </c>
    </row>
    <row r="194" spans="1:4" x14ac:dyDescent="0.2">
      <c r="A194" s="8">
        <v>185</v>
      </c>
      <c r="B194" s="48">
        <v>1702.9304010000001</v>
      </c>
      <c r="C194" s="48">
        <v>32125.157227</v>
      </c>
      <c r="D194" s="48">
        <v>8584.9583999999995</v>
      </c>
    </row>
    <row r="195" spans="1:4" x14ac:dyDescent="0.2">
      <c r="A195" s="8">
        <v>186</v>
      </c>
      <c r="B195" s="48">
        <v>11057.338623</v>
      </c>
      <c r="C195" s="48">
        <v>34708.630858999997</v>
      </c>
      <c r="D195" s="48">
        <v>11063.054599999999</v>
      </c>
    </row>
    <row r="196" spans="1:4" x14ac:dyDescent="0.2">
      <c r="A196" s="8">
        <v>187</v>
      </c>
      <c r="B196" s="48">
        <v>13626.054688</v>
      </c>
      <c r="C196" s="48">
        <v>27584.680176000002</v>
      </c>
      <c r="D196" s="48">
        <v>10683.9575</v>
      </c>
    </row>
    <row r="197" spans="1:4" x14ac:dyDescent="0.2">
      <c r="A197" s="8">
        <v>188</v>
      </c>
      <c r="B197" s="48">
        <v>15183.871094</v>
      </c>
      <c r="C197" s="48">
        <v>20486.535645000004</v>
      </c>
      <c r="D197" s="48">
        <v>9509.3955000000005</v>
      </c>
    </row>
    <row r="198" spans="1:4" x14ac:dyDescent="0.2">
      <c r="A198" s="8">
        <v>189</v>
      </c>
      <c r="B198" s="48">
        <v>3856.1577159999997</v>
      </c>
      <c r="C198" s="48">
        <v>18123.584472999999</v>
      </c>
      <c r="D198" s="48">
        <v>8714.6242000000002</v>
      </c>
    </row>
    <row r="199" spans="1:4" x14ac:dyDescent="0.2">
      <c r="A199" s="8">
        <v>190</v>
      </c>
      <c r="B199" s="48">
        <v>778.43612700000006</v>
      </c>
      <c r="C199" s="48">
        <v>23626.456054000002</v>
      </c>
      <c r="D199" s="48">
        <v>11455.258300000001</v>
      </c>
    </row>
    <row r="200" spans="1:4" x14ac:dyDescent="0.2">
      <c r="A200" s="8">
        <v>191</v>
      </c>
      <c r="B200" s="48">
        <v>16.806099</v>
      </c>
      <c r="C200" s="48">
        <v>24658.727539000003</v>
      </c>
      <c r="D200" s="48">
        <v>18364.238600000004</v>
      </c>
    </row>
    <row r="201" spans="1:4" x14ac:dyDescent="0.2">
      <c r="A201" s="8">
        <v>192</v>
      </c>
      <c r="B201" s="48">
        <v>2378.8656620000002</v>
      </c>
      <c r="C201" s="48">
        <v>19112.488769</v>
      </c>
      <c r="D201" s="48">
        <v>16927.425300000003</v>
      </c>
    </row>
    <row r="202" spans="1:4" x14ac:dyDescent="0.2">
      <c r="A202" s="8">
        <v>193</v>
      </c>
      <c r="B202" s="48">
        <v>5788.1353760000002</v>
      </c>
      <c r="C202" s="48">
        <v>25778.975585999997</v>
      </c>
      <c r="D202" s="48">
        <v>21470.998500000002</v>
      </c>
    </row>
    <row r="203" spans="1:4" x14ac:dyDescent="0.2">
      <c r="A203" s="8">
        <v>194</v>
      </c>
      <c r="B203" s="48">
        <v>2513.1393429999998</v>
      </c>
      <c r="C203" s="48">
        <v>39669.111132999999</v>
      </c>
      <c r="D203" s="48">
        <v>17860.510199999997</v>
      </c>
    </row>
    <row r="204" spans="1:4" x14ac:dyDescent="0.2">
      <c r="A204" s="8">
        <v>195</v>
      </c>
      <c r="B204" s="48">
        <v>1229.884544</v>
      </c>
      <c r="C204" s="48">
        <v>24043.910888000002</v>
      </c>
      <c r="D204" s="48">
        <v>19116.906799999997</v>
      </c>
    </row>
    <row r="205" spans="1:4" x14ac:dyDescent="0.2">
      <c r="A205" s="8">
        <v>196</v>
      </c>
      <c r="B205" s="48">
        <v>322.86759999999998</v>
      </c>
      <c r="C205" s="48">
        <v>9339.2335810000004</v>
      </c>
      <c r="D205" s="48">
        <v>18678.534800000001</v>
      </c>
    </row>
    <row r="206" spans="1:4" x14ac:dyDescent="0.2">
      <c r="A206" s="8">
        <v>197</v>
      </c>
      <c r="B206" s="48">
        <v>39.264357000000004</v>
      </c>
      <c r="C206" s="48">
        <v>2615.8547060000001</v>
      </c>
      <c r="D206" s="48">
        <v>16292.2268</v>
      </c>
    </row>
    <row r="207" spans="1:4" x14ac:dyDescent="0.2">
      <c r="A207" s="8">
        <v>198</v>
      </c>
      <c r="B207" s="48">
        <v>1653.7510219999999</v>
      </c>
      <c r="C207" s="48">
        <v>5737.7352300000002</v>
      </c>
      <c r="D207" s="48">
        <v>7892.4099000000006</v>
      </c>
    </row>
    <row r="208" spans="1:4" x14ac:dyDescent="0.2">
      <c r="A208" s="8">
        <v>199</v>
      </c>
      <c r="B208" s="48">
        <v>7733.7674559999996</v>
      </c>
      <c r="C208" s="48">
        <v>11110.82251</v>
      </c>
      <c r="D208" s="48">
        <v>4806.3647000000001</v>
      </c>
    </row>
    <row r="209" spans="1:4" x14ac:dyDescent="0.2">
      <c r="A209" s="8">
        <v>200</v>
      </c>
      <c r="B209" s="48">
        <v>11218.912354</v>
      </c>
      <c r="C209" s="48">
        <v>4703.9923090000002</v>
      </c>
      <c r="D209" s="48">
        <v>3291.4284049999997</v>
      </c>
    </row>
    <row r="210" spans="1:4" x14ac:dyDescent="0.2">
      <c r="A210" s="8">
        <v>201</v>
      </c>
      <c r="B210" s="48">
        <v>5777.8681639999995</v>
      </c>
      <c r="C210" s="48">
        <v>248.60986199999999</v>
      </c>
      <c r="D210" s="48">
        <v>161.73168200000001</v>
      </c>
    </row>
    <row r="211" spans="1:4" x14ac:dyDescent="0.2">
      <c r="A211" s="8">
        <v>202</v>
      </c>
      <c r="B211" s="48">
        <v>0</v>
      </c>
      <c r="C211" s="48">
        <v>0</v>
      </c>
      <c r="D211" s="48">
        <v>3.4944430000000004</v>
      </c>
    </row>
    <row r="212" spans="1:4" x14ac:dyDescent="0.2">
      <c r="A212" s="8">
        <v>203</v>
      </c>
      <c r="B212" s="48">
        <v>0</v>
      </c>
      <c r="C212" s="48">
        <v>0</v>
      </c>
      <c r="D212" s="48">
        <v>0</v>
      </c>
    </row>
    <row r="213" spans="1:4" x14ac:dyDescent="0.2">
      <c r="A213" s="8">
        <v>204</v>
      </c>
      <c r="B213" s="48">
        <v>0</v>
      </c>
      <c r="C213" s="48">
        <v>0</v>
      </c>
      <c r="D213" s="48">
        <v>0.108624</v>
      </c>
    </row>
    <row r="214" spans="1:4" x14ac:dyDescent="0.2">
      <c r="A214" s="8">
        <v>205</v>
      </c>
      <c r="B214" s="48">
        <v>63.107608999999997</v>
      </c>
      <c r="C214" s="48">
        <v>0</v>
      </c>
      <c r="D214" s="48">
        <v>0</v>
      </c>
    </row>
    <row r="215" spans="1:4" x14ac:dyDescent="0.2">
      <c r="A215" s="8">
        <v>206</v>
      </c>
      <c r="B215" s="48">
        <v>270.12737399999997</v>
      </c>
      <c r="C215" s="48">
        <v>0</v>
      </c>
      <c r="D215" s="48">
        <v>83.394251999999994</v>
      </c>
    </row>
    <row r="216" spans="1:4" x14ac:dyDescent="0.2">
      <c r="A216" s="8">
        <v>207</v>
      </c>
      <c r="B216" s="48">
        <v>161.85543900000002</v>
      </c>
      <c r="C216" s="48">
        <v>1438.9905650000001</v>
      </c>
      <c r="D216" s="48">
        <v>65.137154999999993</v>
      </c>
    </row>
    <row r="217" spans="1:4" x14ac:dyDescent="0.2">
      <c r="A217" s="8">
        <v>208</v>
      </c>
      <c r="B217" s="48">
        <v>2997.1424099999999</v>
      </c>
      <c r="C217" s="48">
        <v>10152.451171000001</v>
      </c>
      <c r="D217" s="48">
        <v>1038.10086</v>
      </c>
    </row>
    <row r="218" spans="1:4" x14ac:dyDescent="0.2">
      <c r="A218" s="8">
        <v>209</v>
      </c>
      <c r="B218" s="48">
        <v>17208.086914</v>
      </c>
      <c r="C218" s="48">
        <v>39512.844945999997</v>
      </c>
      <c r="D218" s="48">
        <v>4787.0774280000005</v>
      </c>
    </row>
    <row r="219" spans="1:4" x14ac:dyDescent="0.2">
      <c r="A219" s="8">
        <v>210</v>
      </c>
      <c r="B219" s="48">
        <v>43296.220578</v>
      </c>
      <c r="C219" s="48">
        <v>10697.307495000001</v>
      </c>
      <c r="D219" s="48">
        <v>6190.6774000000005</v>
      </c>
    </row>
    <row r="220" spans="1:4" x14ac:dyDescent="0.2">
      <c r="A220" s="8">
        <v>211</v>
      </c>
      <c r="B220" s="48">
        <v>58389.544249999999</v>
      </c>
      <c r="C220" s="48">
        <v>13921.725586</v>
      </c>
      <c r="D220" s="48">
        <v>5735.6733370000002</v>
      </c>
    </row>
    <row r="221" spans="1:4" x14ac:dyDescent="0.2">
      <c r="A221" s="8">
        <v>212</v>
      </c>
      <c r="B221" s="48">
        <v>65924.773000000001</v>
      </c>
      <c r="C221" s="48">
        <v>21853.373534999999</v>
      </c>
      <c r="D221" s="48">
        <v>1230.9071120000001</v>
      </c>
    </row>
    <row r="222" spans="1:4" x14ac:dyDescent="0.2">
      <c r="A222" s="8">
        <v>213</v>
      </c>
      <c r="B222" s="48">
        <v>69514.247000000003</v>
      </c>
      <c r="C222" s="48">
        <v>14158.552245999999</v>
      </c>
      <c r="D222" s="48">
        <v>1766.004365</v>
      </c>
    </row>
    <row r="223" spans="1:4" x14ac:dyDescent="0.2">
      <c r="A223" s="8">
        <v>214</v>
      </c>
      <c r="B223" s="48">
        <v>84558.403999999995</v>
      </c>
      <c r="C223" s="48">
        <v>9780.5728909999998</v>
      </c>
      <c r="D223" s="48">
        <v>896.20736000000011</v>
      </c>
    </row>
    <row r="224" spans="1:4" x14ac:dyDescent="0.2">
      <c r="A224" s="8">
        <v>215</v>
      </c>
      <c r="B224" s="48">
        <v>77969.949000000008</v>
      </c>
      <c r="C224" s="48">
        <v>0</v>
      </c>
      <c r="D224" s="48">
        <v>4447.6473610000003</v>
      </c>
    </row>
    <row r="225" spans="1:4" x14ac:dyDescent="0.2">
      <c r="A225" s="8">
        <v>216</v>
      </c>
      <c r="B225" s="48">
        <v>48931.846203000001</v>
      </c>
      <c r="C225" s="48">
        <v>3423.04306</v>
      </c>
      <c r="D225" s="48">
        <v>7756.6175999999996</v>
      </c>
    </row>
    <row r="226" spans="1:4" x14ac:dyDescent="0.2">
      <c r="A226" s="8">
        <v>217</v>
      </c>
      <c r="B226" s="48">
        <v>29187.460938000004</v>
      </c>
      <c r="C226" s="48">
        <v>3750.5676579999999</v>
      </c>
      <c r="D226" s="48">
        <v>1896.5567699999999</v>
      </c>
    </row>
    <row r="227" spans="1:4" x14ac:dyDescent="0.2">
      <c r="A227" s="8">
        <v>218</v>
      </c>
      <c r="B227" s="48">
        <v>19336.722655000001</v>
      </c>
      <c r="C227" s="48">
        <v>1677.6377869999999</v>
      </c>
      <c r="D227" s="48">
        <v>125.96504399999999</v>
      </c>
    </row>
    <row r="228" spans="1:4" x14ac:dyDescent="0.2">
      <c r="A228" s="8">
        <v>219</v>
      </c>
      <c r="B228" s="48">
        <v>10093.833983999999</v>
      </c>
      <c r="C228" s="48">
        <v>162.93798799999999</v>
      </c>
      <c r="D228" s="48">
        <v>0</v>
      </c>
    </row>
    <row r="229" spans="1:4" x14ac:dyDescent="0.2">
      <c r="A229" s="8">
        <v>220</v>
      </c>
      <c r="B229" s="48">
        <v>2485.2071839999999</v>
      </c>
      <c r="C229" s="48">
        <v>8350.9665830000013</v>
      </c>
      <c r="D229" s="48">
        <v>36.669654999999999</v>
      </c>
    </row>
    <row r="230" spans="1:4" x14ac:dyDescent="0.2">
      <c r="A230" s="8">
        <v>221</v>
      </c>
      <c r="B230" s="48">
        <v>553.58576999999991</v>
      </c>
      <c r="C230" s="48">
        <v>41814.880825</v>
      </c>
      <c r="D230" s="48">
        <v>2906.916643</v>
      </c>
    </row>
    <row r="231" spans="1:4" x14ac:dyDescent="0.2">
      <c r="A231" s="8">
        <v>222</v>
      </c>
      <c r="B231" s="48">
        <v>35.547393999999997</v>
      </c>
      <c r="C231" s="48">
        <v>78912.293999999994</v>
      </c>
      <c r="D231" s="48">
        <v>6853.7417000000005</v>
      </c>
    </row>
    <row r="232" spans="1:4" x14ac:dyDescent="0.2">
      <c r="A232" s="8">
        <v>223</v>
      </c>
      <c r="B232" s="48">
        <v>0</v>
      </c>
      <c r="C232" s="48">
        <v>74949.505000000005</v>
      </c>
      <c r="D232" s="48">
        <v>4344.1267950000001</v>
      </c>
    </row>
    <row r="233" spans="1:4" x14ac:dyDescent="0.2">
      <c r="A233" s="8">
        <v>224</v>
      </c>
      <c r="B233" s="48">
        <v>0</v>
      </c>
      <c r="C233" s="48">
        <v>74567.618000000002</v>
      </c>
      <c r="D233" s="48">
        <v>380.85500400000001</v>
      </c>
    </row>
    <row r="234" spans="1:4" x14ac:dyDescent="0.2">
      <c r="A234" s="8">
        <v>225</v>
      </c>
      <c r="B234" s="48">
        <v>0.13783100000000001</v>
      </c>
      <c r="C234" s="48">
        <v>37770.970846999997</v>
      </c>
      <c r="D234" s="48">
        <v>21.277394999999999</v>
      </c>
    </row>
    <row r="235" spans="1:4" x14ac:dyDescent="0.2">
      <c r="A235" s="8">
        <v>226</v>
      </c>
      <c r="B235" s="48">
        <v>0</v>
      </c>
      <c r="C235" s="48">
        <v>13032.692871000001</v>
      </c>
      <c r="D235" s="48">
        <v>183.414084</v>
      </c>
    </row>
    <row r="236" spans="1:4" x14ac:dyDescent="0.2">
      <c r="A236" s="8">
        <v>227</v>
      </c>
      <c r="B236" s="48">
        <v>0</v>
      </c>
      <c r="C236" s="48">
        <v>462.78259800000006</v>
      </c>
      <c r="D236" s="48">
        <v>0.47047600000000001</v>
      </c>
    </row>
    <row r="237" spans="1:4" x14ac:dyDescent="0.2">
      <c r="A237" s="8">
        <v>228</v>
      </c>
      <c r="B237" s="48">
        <v>1338.0929759999999</v>
      </c>
      <c r="C237" s="48">
        <v>2.4958009999999997</v>
      </c>
      <c r="D237" s="48">
        <v>0</v>
      </c>
    </row>
    <row r="238" spans="1:4" x14ac:dyDescent="0.2">
      <c r="A238" s="8">
        <v>229</v>
      </c>
      <c r="B238" s="48">
        <v>11163.030395</v>
      </c>
      <c r="C238" s="48">
        <v>0</v>
      </c>
      <c r="D238" s="48">
        <v>0</v>
      </c>
    </row>
    <row r="239" spans="1:4" x14ac:dyDescent="0.2">
      <c r="A239" s="8">
        <v>230</v>
      </c>
      <c r="B239" s="48">
        <v>27227.910645000004</v>
      </c>
      <c r="C239" s="48">
        <v>0</v>
      </c>
      <c r="D239" s="48">
        <v>0</v>
      </c>
    </row>
    <row r="240" spans="1:4" x14ac:dyDescent="0.2">
      <c r="A240" s="8">
        <v>231</v>
      </c>
      <c r="B240" s="48">
        <v>35306.898437999997</v>
      </c>
      <c r="C240" s="48">
        <v>4271.6506119999995</v>
      </c>
      <c r="D240" s="48">
        <v>0</v>
      </c>
    </row>
    <row r="241" spans="1:4" x14ac:dyDescent="0.2">
      <c r="A241" s="8">
        <v>232</v>
      </c>
      <c r="B241" s="48">
        <v>46360.988311999994</v>
      </c>
      <c r="C241" s="48">
        <v>8622.9233399999994</v>
      </c>
      <c r="D241" s="48">
        <v>0</v>
      </c>
    </row>
    <row r="242" spans="1:4" x14ac:dyDescent="0.2">
      <c r="A242" s="8">
        <v>233</v>
      </c>
      <c r="B242" s="48">
        <v>96503.818000000014</v>
      </c>
      <c r="C242" s="48">
        <v>5818.4550170000002</v>
      </c>
      <c r="D242" s="48">
        <v>8.43E-4</v>
      </c>
    </row>
    <row r="243" spans="1:4" x14ac:dyDescent="0.2">
      <c r="A243" s="8">
        <v>234</v>
      </c>
      <c r="B243" s="48">
        <v>150257.14025</v>
      </c>
      <c r="C243" s="48">
        <v>2469.3412020000001</v>
      </c>
      <c r="D243" s="48">
        <v>0</v>
      </c>
    </row>
    <row r="244" spans="1:4" x14ac:dyDescent="0.2">
      <c r="A244" s="8">
        <v>235</v>
      </c>
      <c r="B244" s="48">
        <v>160122.38699999999</v>
      </c>
      <c r="C244" s="48">
        <v>5808.7191149999999</v>
      </c>
      <c r="D244" s="48">
        <v>0</v>
      </c>
    </row>
    <row r="245" spans="1:4" x14ac:dyDescent="0.2">
      <c r="A245" s="8">
        <v>236</v>
      </c>
      <c r="B245" s="48">
        <v>164163.19925000001</v>
      </c>
      <c r="C245" s="48">
        <v>7323.9041750000006</v>
      </c>
      <c r="D245" s="48">
        <v>0</v>
      </c>
    </row>
    <row r="246" spans="1:4" x14ac:dyDescent="0.2">
      <c r="A246" s="8">
        <v>237</v>
      </c>
      <c r="B246" s="48">
        <v>164216.18400000001</v>
      </c>
      <c r="C246" s="48">
        <v>11946.087891000001</v>
      </c>
      <c r="D246" s="48">
        <v>0</v>
      </c>
    </row>
    <row r="247" spans="1:4" x14ac:dyDescent="0.2">
      <c r="A247" s="8">
        <v>238</v>
      </c>
      <c r="B247" s="48">
        <v>156531.68699999998</v>
      </c>
      <c r="C247" s="48">
        <v>15070.169921000001</v>
      </c>
      <c r="D247" s="48">
        <v>2795.3332520000004</v>
      </c>
    </row>
    <row r="248" spans="1:4" x14ac:dyDescent="0.2">
      <c r="A248" s="8">
        <v>239</v>
      </c>
      <c r="B248" s="48">
        <v>125840.47500000002</v>
      </c>
      <c r="C248" s="48">
        <v>25004.020508000001</v>
      </c>
      <c r="D248" s="48">
        <v>6606.6062540000003</v>
      </c>
    </row>
    <row r="249" spans="1:4" x14ac:dyDescent="0.2">
      <c r="A249" s="8">
        <v>240</v>
      </c>
      <c r="B249" s="48">
        <v>47293.271809000005</v>
      </c>
      <c r="C249" s="48">
        <v>26045.456054000002</v>
      </c>
      <c r="D249" s="48">
        <v>9335.2919999999976</v>
      </c>
    </row>
    <row r="250" spans="1:4" x14ac:dyDescent="0.2">
      <c r="A250" s="8">
        <v>241</v>
      </c>
      <c r="B250" s="48">
        <v>21605.903320000001</v>
      </c>
      <c r="C250" s="48">
        <v>28049.335449000002</v>
      </c>
      <c r="D250" s="48">
        <v>10338.9131</v>
      </c>
    </row>
    <row r="251" spans="1:4" x14ac:dyDescent="0.2">
      <c r="A251" s="8">
        <v>242</v>
      </c>
      <c r="B251" s="48">
        <v>20723.746094000002</v>
      </c>
      <c r="C251" s="48">
        <v>26031.136719000002</v>
      </c>
      <c r="D251" s="48">
        <v>12811.732900000001</v>
      </c>
    </row>
    <row r="252" spans="1:4" x14ac:dyDescent="0.2">
      <c r="A252" s="8">
        <v>243</v>
      </c>
      <c r="B252" s="48">
        <v>42991.931281000005</v>
      </c>
      <c r="C252" s="48">
        <v>18720.991211</v>
      </c>
      <c r="D252" s="48">
        <v>11174.373799999999</v>
      </c>
    </row>
    <row r="253" spans="1:4" x14ac:dyDescent="0.2">
      <c r="A253" s="8">
        <v>244</v>
      </c>
      <c r="B253" s="48">
        <v>58802.323000000004</v>
      </c>
      <c r="C253" s="48">
        <v>9854.4301749999995</v>
      </c>
      <c r="D253" s="48">
        <v>13153.636500000001</v>
      </c>
    </row>
    <row r="254" spans="1:4" x14ac:dyDescent="0.2">
      <c r="A254" s="8">
        <v>245</v>
      </c>
      <c r="B254" s="48">
        <v>55285.265000000007</v>
      </c>
      <c r="C254" s="48">
        <v>7317.6164549999994</v>
      </c>
      <c r="D254" s="48">
        <v>9767.6035000000011</v>
      </c>
    </row>
    <row r="255" spans="1:4" x14ac:dyDescent="0.2">
      <c r="A255" s="8">
        <v>246</v>
      </c>
      <c r="B255" s="48">
        <v>30021.857544000002</v>
      </c>
      <c r="C255" s="48">
        <v>5773.7998049999997</v>
      </c>
      <c r="D255" s="48">
        <v>7879.0151000000005</v>
      </c>
    </row>
    <row r="256" spans="1:4" x14ac:dyDescent="0.2">
      <c r="A256" s="8">
        <v>247</v>
      </c>
      <c r="B256" s="48">
        <v>18254.229492999999</v>
      </c>
      <c r="C256" s="48">
        <v>8296.2825919999996</v>
      </c>
      <c r="D256" s="48">
        <v>5401.3888000000006</v>
      </c>
    </row>
    <row r="257" spans="1:4" x14ac:dyDescent="0.2">
      <c r="A257" s="8">
        <v>248</v>
      </c>
      <c r="B257" s="48">
        <v>13799.767577000001</v>
      </c>
      <c r="C257" s="48">
        <v>12849.458496000001</v>
      </c>
      <c r="D257" s="48">
        <v>2250.4569109999998</v>
      </c>
    </row>
    <row r="258" spans="1:4" x14ac:dyDescent="0.2">
      <c r="A258" s="8">
        <v>249</v>
      </c>
      <c r="B258" s="48">
        <v>2853.4395749999999</v>
      </c>
      <c r="C258" s="48">
        <v>5841.5349119999992</v>
      </c>
      <c r="D258" s="48">
        <v>126.255032</v>
      </c>
    </row>
    <row r="259" spans="1:4" x14ac:dyDescent="0.2">
      <c r="A259" s="8">
        <v>250</v>
      </c>
      <c r="B259" s="48">
        <v>6.5890000000000002E-3</v>
      </c>
      <c r="C259" s="48">
        <v>6977.7175299999999</v>
      </c>
      <c r="D259" s="48">
        <v>1.0710000000000001E-2</v>
      </c>
    </row>
    <row r="260" spans="1:4" x14ac:dyDescent="0.2">
      <c r="A260" s="8">
        <v>251</v>
      </c>
      <c r="B260" s="48">
        <v>0</v>
      </c>
      <c r="C260" s="48">
        <v>4650.5664059999999</v>
      </c>
      <c r="D260" s="48">
        <v>0</v>
      </c>
    </row>
    <row r="261" spans="1:4" x14ac:dyDescent="0.2">
      <c r="A261" s="8">
        <v>252</v>
      </c>
      <c r="B261" s="48">
        <v>0</v>
      </c>
      <c r="C261" s="48">
        <v>8181.4689939999998</v>
      </c>
      <c r="D261" s="48">
        <v>0</v>
      </c>
    </row>
    <row r="262" spans="1:4" x14ac:dyDescent="0.2">
      <c r="A262" s="8">
        <v>253</v>
      </c>
      <c r="B262" s="48">
        <v>15.806216000000001</v>
      </c>
      <c r="C262" s="48">
        <v>7811.3555910000005</v>
      </c>
      <c r="D262" s="48">
        <v>67.816750999999996</v>
      </c>
    </row>
    <row r="263" spans="1:4" x14ac:dyDescent="0.2">
      <c r="A263" s="8">
        <v>254</v>
      </c>
      <c r="B263" s="48">
        <v>6221.495269</v>
      </c>
      <c r="C263" s="48">
        <v>7195.9250500000007</v>
      </c>
      <c r="D263" s="48">
        <v>122.441833</v>
      </c>
    </row>
    <row r="264" spans="1:4" x14ac:dyDescent="0.2">
      <c r="A264" s="8">
        <v>255</v>
      </c>
      <c r="B264" s="48">
        <v>46469.259151999999</v>
      </c>
      <c r="C264" s="48">
        <v>5483.4829100000006</v>
      </c>
      <c r="D264" s="48">
        <v>2466.700378</v>
      </c>
    </row>
    <row r="265" spans="1:4" x14ac:dyDescent="0.2">
      <c r="A265" s="8">
        <v>256</v>
      </c>
      <c r="B265" s="48">
        <v>100627.00200000001</v>
      </c>
      <c r="C265" s="48">
        <v>10756.85144</v>
      </c>
      <c r="D265" s="48">
        <v>3759.401648</v>
      </c>
    </row>
    <row r="266" spans="1:4" x14ac:dyDescent="0.2">
      <c r="A266" s="8">
        <v>257</v>
      </c>
      <c r="B266" s="48">
        <v>132649.486</v>
      </c>
      <c r="C266" s="48">
        <v>14217.778320000001</v>
      </c>
      <c r="D266" s="48">
        <v>8622.6251000000011</v>
      </c>
    </row>
    <row r="267" spans="1:4" x14ac:dyDescent="0.2">
      <c r="A267" s="8">
        <v>258</v>
      </c>
      <c r="B267" s="48">
        <v>151621.19099999999</v>
      </c>
      <c r="C267" s="48">
        <v>25956.066895000004</v>
      </c>
      <c r="D267" s="48">
        <v>17731.688999999998</v>
      </c>
    </row>
    <row r="268" spans="1:4" x14ac:dyDescent="0.2">
      <c r="A268" s="8">
        <v>259</v>
      </c>
      <c r="B268" s="48">
        <v>166559.47975</v>
      </c>
      <c r="C268" s="48">
        <v>23935.128906999998</v>
      </c>
      <c r="D268" s="48">
        <v>12406.711499999999</v>
      </c>
    </row>
    <row r="269" spans="1:4" x14ac:dyDescent="0.2">
      <c r="A269" s="8">
        <v>260</v>
      </c>
      <c r="B269" s="48">
        <v>167645.07375000001</v>
      </c>
      <c r="C269" s="48">
        <v>21348.862305000002</v>
      </c>
      <c r="D269" s="48">
        <v>11239.019100000001</v>
      </c>
    </row>
    <row r="270" spans="1:4" x14ac:dyDescent="0.2">
      <c r="A270" s="8">
        <v>261</v>
      </c>
      <c r="B270" s="48">
        <v>167631.008</v>
      </c>
      <c r="C270" s="48">
        <v>16738.265380999997</v>
      </c>
      <c r="D270" s="48">
        <v>10296.3308</v>
      </c>
    </row>
    <row r="271" spans="1:4" x14ac:dyDescent="0.2">
      <c r="A271" s="8">
        <v>262</v>
      </c>
      <c r="B271" s="48">
        <v>165193.68299999999</v>
      </c>
      <c r="C271" s="48">
        <v>9533.3466800000006</v>
      </c>
      <c r="D271" s="48">
        <v>7268.6565000000001</v>
      </c>
    </row>
    <row r="272" spans="1:4" x14ac:dyDescent="0.2">
      <c r="A272" s="8">
        <v>263</v>
      </c>
      <c r="B272" s="48">
        <v>152863.42225</v>
      </c>
      <c r="C272" s="48">
        <v>17332.758056999999</v>
      </c>
      <c r="D272" s="48">
        <v>6459.5272000000004</v>
      </c>
    </row>
    <row r="273" spans="1:4" x14ac:dyDescent="0.2">
      <c r="A273" s="8">
        <v>264</v>
      </c>
      <c r="B273" s="48">
        <v>140930.79824999999</v>
      </c>
      <c r="C273" s="48">
        <v>6253.5781859999997</v>
      </c>
      <c r="D273" s="48">
        <v>6544.2067999999999</v>
      </c>
    </row>
    <row r="274" spans="1:4" x14ac:dyDescent="0.2">
      <c r="A274" s="8">
        <v>265</v>
      </c>
      <c r="B274" s="48">
        <v>118162.149</v>
      </c>
      <c r="C274" s="48">
        <v>6687.2801510000008</v>
      </c>
      <c r="D274" s="48">
        <v>9910.3188000000009</v>
      </c>
    </row>
    <row r="275" spans="1:4" x14ac:dyDescent="0.2">
      <c r="A275" s="8">
        <v>266</v>
      </c>
      <c r="B275" s="48">
        <v>122605.1505</v>
      </c>
      <c r="C275" s="48">
        <v>6097.591187</v>
      </c>
      <c r="D275" s="48">
        <v>7327.9948000000004</v>
      </c>
    </row>
    <row r="276" spans="1:4" x14ac:dyDescent="0.2">
      <c r="A276" s="8">
        <v>267</v>
      </c>
      <c r="B276" s="48">
        <v>137832.22</v>
      </c>
      <c r="C276" s="48">
        <v>11347.98877</v>
      </c>
      <c r="D276" s="48">
        <v>9466.9166999999998</v>
      </c>
    </row>
    <row r="277" spans="1:4" x14ac:dyDescent="0.2">
      <c r="A277" s="8">
        <v>268</v>
      </c>
      <c r="B277" s="48">
        <v>116351.60225</v>
      </c>
      <c r="C277" s="48">
        <v>8859.8889159999999</v>
      </c>
      <c r="D277" s="48">
        <v>5094.3297339999999</v>
      </c>
    </row>
    <row r="278" spans="1:4" x14ac:dyDescent="0.2">
      <c r="A278" s="8">
        <v>269</v>
      </c>
      <c r="B278" s="48">
        <v>74819.804999999993</v>
      </c>
      <c r="C278" s="48">
        <v>1634.0298760000001</v>
      </c>
      <c r="D278" s="48">
        <v>2891.4469610000001</v>
      </c>
    </row>
    <row r="279" spans="1:4" x14ac:dyDescent="0.2">
      <c r="A279" s="8">
        <v>270</v>
      </c>
      <c r="B279" s="48">
        <v>41321.919930000004</v>
      </c>
      <c r="C279" s="48">
        <v>512.21929899999998</v>
      </c>
      <c r="D279" s="48">
        <v>3162.7262570000003</v>
      </c>
    </row>
    <row r="280" spans="1:4" x14ac:dyDescent="0.2">
      <c r="A280" s="8">
        <v>271</v>
      </c>
      <c r="B280" s="48">
        <v>3541.5956630000001</v>
      </c>
      <c r="C280" s="48">
        <v>0</v>
      </c>
      <c r="D280" s="48">
        <v>3957.7838499999998</v>
      </c>
    </row>
    <row r="281" spans="1:4" x14ac:dyDescent="0.2">
      <c r="A281" s="8">
        <v>272</v>
      </c>
      <c r="B281" s="48">
        <v>115.435254</v>
      </c>
      <c r="C281" s="48">
        <v>0</v>
      </c>
      <c r="D281" s="48">
        <v>3760.0034860000001</v>
      </c>
    </row>
    <row r="282" spans="1:4" x14ac:dyDescent="0.2">
      <c r="A282" s="8">
        <v>273</v>
      </c>
      <c r="B282" s="48">
        <v>569.05707099999995</v>
      </c>
      <c r="C282" s="48">
        <v>21.342187000000003</v>
      </c>
      <c r="D282" s="48">
        <v>2562.1293030000002</v>
      </c>
    </row>
    <row r="283" spans="1:4" x14ac:dyDescent="0.2">
      <c r="A283" s="8">
        <v>274</v>
      </c>
      <c r="B283" s="48">
        <v>1366.2760920000001</v>
      </c>
      <c r="C283" s="48">
        <v>0</v>
      </c>
      <c r="D283" s="48">
        <v>1584.239282</v>
      </c>
    </row>
    <row r="284" spans="1:4" x14ac:dyDescent="0.2">
      <c r="A284" s="8">
        <v>275</v>
      </c>
      <c r="B284" s="48">
        <v>5663.7807619999994</v>
      </c>
      <c r="C284" s="48">
        <v>0</v>
      </c>
      <c r="D284" s="48">
        <v>1614.0530699999999</v>
      </c>
    </row>
    <row r="285" spans="1:4" x14ac:dyDescent="0.2">
      <c r="A285" s="8">
        <v>276</v>
      </c>
      <c r="B285" s="48">
        <v>13110.848388999999</v>
      </c>
      <c r="C285" s="48">
        <v>0</v>
      </c>
      <c r="D285" s="48">
        <v>1987.8523570000002</v>
      </c>
    </row>
    <row r="286" spans="1:4" x14ac:dyDescent="0.2">
      <c r="A286" s="8">
        <v>277</v>
      </c>
      <c r="B286" s="48">
        <v>29598.769844000002</v>
      </c>
      <c r="C286" s="48">
        <v>0</v>
      </c>
      <c r="D286" s="48">
        <v>3041.9812010000001</v>
      </c>
    </row>
    <row r="287" spans="1:4" x14ac:dyDescent="0.2">
      <c r="A287" s="8">
        <v>278</v>
      </c>
      <c r="B287" s="48">
        <v>70300.591</v>
      </c>
      <c r="C287" s="48">
        <v>0</v>
      </c>
      <c r="D287" s="48">
        <v>3449.315979</v>
      </c>
    </row>
    <row r="288" spans="1:4" x14ac:dyDescent="0.2">
      <c r="A288" s="8">
        <v>279</v>
      </c>
      <c r="B288" s="48">
        <v>116190.603</v>
      </c>
      <c r="C288" s="48">
        <v>0</v>
      </c>
      <c r="D288" s="48">
        <v>5527.4093999999996</v>
      </c>
    </row>
    <row r="289" spans="1:4" x14ac:dyDescent="0.2">
      <c r="A289" s="8">
        <v>280</v>
      </c>
      <c r="B289" s="48">
        <v>120892.01800000001</v>
      </c>
      <c r="C289" s="48">
        <v>7728.3305679999994</v>
      </c>
      <c r="D289" s="48">
        <v>6755.7032000000008</v>
      </c>
    </row>
    <row r="290" spans="1:4" x14ac:dyDescent="0.2">
      <c r="A290" s="8">
        <v>281</v>
      </c>
      <c r="B290" s="48">
        <v>139254.579</v>
      </c>
      <c r="C290" s="48">
        <v>5221.9972529999995</v>
      </c>
      <c r="D290" s="48">
        <v>5876.9535000000005</v>
      </c>
    </row>
    <row r="291" spans="1:4" x14ac:dyDescent="0.2">
      <c r="A291" s="8">
        <v>282</v>
      </c>
      <c r="B291" s="48">
        <v>159886.07</v>
      </c>
      <c r="C291" s="48">
        <v>11.076722</v>
      </c>
      <c r="D291" s="48">
        <v>5429.7033000000001</v>
      </c>
    </row>
    <row r="292" spans="1:4" x14ac:dyDescent="0.2">
      <c r="A292" s="8">
        <v>283</v>
      </c>
      <c r="B292" s="48">
        <v>164777.14499999999</v>
      </c>
      <c r="C292" s="48">
        <v>3002.0464499999998</v>
      </c>
      <c r="D292" s="48">
        <v>4871.216735</v>
      </c>
    </row>
    <row r="293" spans="1:4" x14ac:dyDescent="0.2">
      <c r="A293" s="8">
        <v>284</v>
      </c>
      <c r="B293" s="48">
        <v>149791.55475000001</v>
      </c>
      <c r="C293" s="48">
        <v>4826.7780760000005</v>
      </c>
      <c r="D293" s="48">
        <v>6167.4146000000001</v>
      </c>
    </row>
    <row r="294" spans="1:4" x14ac:dyDescent="0.2">
      <c r="A294" s="8">
        <v>285</v>
      </c>
      <c r="B294" s="48">
        <v>148872.57800000001</v>
      </c>
      <c r="C294" s="48">
        <v>6146.6466069999997</v>
      </c>
      <c r="D294" s="48">
        <v>7065.2633000000005</v>
      </c>
    </row>
    <row r="295" spans="1:4" x14ac:dyDescent="0.2">
      <c r="A295" s="8">
        <v>286</v>
      </c>
      <c r="B295" s="48">
        <v>166347.44999999998</v>
      </c>
      <c r="C295" s="48">
        <v>28860.215333</v>
      </c>
      <c r="D295" s="48">
        <v>9199.8518000000004</v>
      </c>
    </row>
    <row r="296" spans="1:4" x14ac:dyDescent="0.2">
      <c r="A296" s="8">
        <v>287</v>
      </c>
      <c r="B296" s="48">
        <v>167792.59700000001</v>
      </c>
      <c r="C296" s="48">
        <v>46655.315999999999</v>
      </c>
      <c r="D296" s="48">
        <v>4751.826145</v>
      </c>
    </row>
    <row r="297" spans="1:4" x14ac:dyDescent="0.2">
      <c r="A297" s="8">
        <v>288</v>
      </c>
      <c r="B297" s="48">
        <v>167549.516</v>
      </c>
      <c r="C297" s="48">
        <v>57753.258000000002</v>
      </c>
      <c r="D297" s="48">
        <v>6390.232035</v>
      </c>
    </row>
    <row r="298" spans="1:4" x14ac:dyDescent="0.2">
      <c r="A298" s="8">
        <v>289</v>
      </c>
      <c r="B298" s="48">
        <v>167278.25</v>
      </c>
      <c r="C298" s="48">
        <v>77279.941000000006</v>
      </c>
      <c r="D298" s="48">
        <v>8218.0532000000003</v>
      </c>
    </row>
    <row r="299" spans="1:4" x14ac:dyDescent="0.2">
      <c r="A299" s="8">
        <v>290</v>
      </c>
      <c r="B299" s="48">
        <v>166859.46000000002</v>
      </c>
      <c r="C299" s="48">
        <v>93356.055999999997</v>
      </c>
      <c r="D299" s="48">
        <v>2332.886231</v>
      </c>
    </row>
    <row r="300" spans="1:4" x14ac:dyDescent="0.2">
      <c r="A300" s="8">
        <v>291</v>
      </c>
      <c r="B300" s="48">
        <v>163878.59100000001</v>
      </c>
      <c r="C300" s="48">
        <v>100245.51925</v>
      </c>
      <c r="D300" s="48">
        <v>238.96815500000002</v>
      </c>
    </row>
    <row r="301" spans="1:4" x14ac:dyDescent="0.2">
      <c r="A301" s="8">
        <v>292</v>
      </c>
      <c r="B301" s="48">
        <v>153447.0275</v>
      </c>
      <c r="C301" s="48">
        <v>109580.86</v>
      </c>
      <c r="D301" s="48">
        <v>0</v>
      </c>
    </row>
    <row r="302" spans="1:4" x14ac:dyDescent="0.2">
      <c r="A302" s="8">
        <v>293</v>
      </c>
      <c r="B302" s="48">
        <v>153579.8315</v>
      </c>
      <c r="C302" s="48">
        <v>119096.742</v>
      </c>
      <c r="D302" s="48">
        <v>0.37690600000000002</v>
      </c>
    </row>
    <row r="303" spans="1:4" x14ac:dyDescent="0.2">
      <c r="A303" s="8">
        <v>294</v>
      </c>
      <c r="B303" s="48">
        <v>137732.10199999998</v>
      </c>
      <c r="C303" s="48">
        <v>112549.50600000001</v>
      </c>
      <c r="D303" s="48">
        <v>2.578E-3</v>
      </c>
    </row>
    <row r="304" spans="1:4" x14ac:dyDescent="0.2">
      <c r="A304" s="8">
        <v>295</v>
      </c>
      <c r="B304" s="48">
        <v>138139.554</v>
      </c>
      <c r="C304" s="48">
        <v>69991.732999999993</v>
      </c>
      <c r="D304" s="48">
        <v>0.36231599999999997</v>
      </c>
    </row>
    <row r="305" spans="1:4" x14ac:dyDescent="0.2">
      <c r="A305" s="8">
        <v>296</v>
      </c>
      <c r="B305" s="48">
        <v>148988.258</v>
      </c>
      <c r="C305" s="48">
        <v>19804.362792</v>
      </c>
      <c r="D305" s="48">
        <v>1.8587940000000001</v>
      </c>
    </row>
    <row r="306" spans="1:4" x14ac:dyDescent="0.2">
      <c r="A306" s="8">
        <v>297</v>
      </c>
      <c r="B306" s="48">
        <v>149221.77399999998</v>
      </c>
      <c r="C306" s="48">
        <v>14259.291014999999</v>
      </c>
      <c r="D306" s="48">
        <v>0</v>
      </c>
    </row>
    <row r="307" spans="1:4" x14ac:dyDescent="0.2">
      <c r="A307" s="8">
        <v>298</v>
      </c>
      <c r="B307" s="48">
        <v>162333.14000000001</v>
      </c>
      <c r="C307" s="48">
        <v>70579.728526999999</v>
      </c>
      <c r="D307" s="48">
        <v>202.31445300000001</v>
      </c>
    </row>
    <row r="308" spans="1:4" x14ac:dyDescent="0.2">
      <c r="A308" s="8">
        <v>299</v>
      </c>
      <c r="B308" s="48">
        <v>151185.64500000002</v>
      </c>
      <c r="C308" s="48">
        <v>91696.23</v>
      </c>
      <c r="D308" s="48">
        <v>4.882403</v>
      </c>
    </row>
    <row r="309" spans="1:4" x14ac:dyDescent="0.2">
      <c r="A309" s="8">
        <v>300</v>
      </c>
      <c r="B309" s="48">
        <v>138877.39475000001</v>
      </c>
      <c r="C309" s="48">
        <v>84875.577000000005</v>
      </c>
      <c r="D309" s="48">
        <v>0</v>
      </c>
    </row>
    <row r="310" spans="1:4" x14ac:dyDescent="0.2">
      <c r="A310" s="8">
        <v>301</v>
      </c>
      <c r="B310" s="48">
        <v>136793.234</v>
      </c>
      <c r="C310" s="48">
        <v>79422.161999999997</v>
      </c>
      <c r="D310" s="48">
        <v>19.431991</v>
      </c>
    </row>
    <row r="311" spans="1:4" x14ac:dyDescent="0.2">
      <c r="A311" s="8">
        <v>302</v>
      </c>
      <c r="B311" s="48">
        <v>134759.74575</v>
      </c>
      <c r="C311" s="48">
        <v>72349.149999999994</v>
      </c>
      <c r="D311" s="48">
        <v>2346.7773640000005</v>
      </c>
    </row>
    <row r="312" spans="1:4" x14ac:dyDescent="0.2">
      <c r="A312" s="8">
        <v>303</v>
      </c>
      <c r="B312" s="48">
        <v>131044.178</v>
      </c>
      <c r="C312" s="48">
        <v>65294.501000000004</v>
      </c>
      <c r="D312" s="48">
        <v>1061.2496269999999</v>
      </c>
    </row>
    <row r="313" spans="1:4" x14ac:dyDescent="0.2">
      <c r="A313" s="8">
        <v>304</v>
      </c>
      <c r="B313" s="48">
        <v>129658.802</v>
      </c>
      <c r="C313" s="48">
        <v>41306.403262</v>
      </c>
      <c r="D313" s="48">
        <v>875.365273</v>
      </c>
    </row>
    <row r="314" spans="1:4" x14ac:dyDescent="0.2">
      <c r="A314" s="8">
        <v>305</v>
      </c>
      <c r="B314" s="48">
        <v>126148.44725</v>
      </c>
      <c r="C314" s="48">
        <v>44322.809571000005</v>
      </c>
      <c r="D314" s="48">
        <v>145.96141799999998</v>
      </c>
    </row>
    <row r="315" spans="1:4" x14ac:dyDescent="0.2">
      <c r="A315" s="8">
        <v>306</v>
      </c>
      <c r="B315" s="48">
        <v>126233.011</v>
      </c>
      <c r="C315" s="48">
        <v>32969.833743000003</v>
      </c>
      <c r="D315" s="48">
        <v>913.29571699999997</v>
      </c>
    </row>
    <row r="316" spans="1:4" x14ac:dyDescent="0.2">
      <c r="A316" s="8">
        <v>307</v>
      </c>
      <c r="B316" s="48">
        <v>136547.46049999999</v>
      </c>
      <c r="C316" s="48">
        <v>22228.127929999999</v>
      </c>
      <c r="D316" s="48">
        <v>3638.1932339999998</v>
      </c>
    </row>
    <row r="317" spans="1:4" x14ac:dyDescent="0.2">
      <c r="A317" s="8">
        <v>308</v>
      </c>
      <c r="B317" s="48">
        <v>151156.49200000003</v>
      </c>
      <c r="C317" s="48">
        <v>20272.510986000001</v>
      </c>
      <c r="D317" s="48">
        <v>4142.1207130000003</v>
      </c>
    </row>
    <row r="318" spans="1:4" x14ac:dyDescent="0.2">
      <c r="A318" s="8">
        <v>309</v>
      </c>
      <c r="B318" s="48">
        <v>152837.71100000001</v>
      </c>
      <c r="C318" s="48">
        <v>3859.5802950000002</v>
      </c>
      <c r="D318" s="48">
        <v>7675.3451000000005</v>
      </c>
    </row>
    <row r="319" spans="1:4" x14ac:dyDescent="0.2">
      <c r="A319" s="8">
        <v>310</v>
      </c>
      <c r="B319" s="48">
        <v>143403.03525000002</v>
      </c>
      <c r="C319" s="48">
        <v>7748.7269909999995</v>
      </c>
      <c r="D319" s="48">
        <v>8014.5855000000001</v>
      </c>
    </row>
    <row r="320" spans="1:4" x14ac:dyDescent="0.2">
      <c r="A320" s="8">
        <v>311</v>
      </c>
      <c r="B320" s="48">
        <v>144639.516</v>
      </c>
      <c r="C320" s="48">
        <v>32186.484856000003</v>
      </c>
      <c r="D320" s="48">
        <v>9508.2691999999988</v>
      </c>
    </row>
    <row r="321" spans="1:4" x14ac:dyDescent="0.2">
      <c r="A321" s="8">
        <v>312</v>
      </c>
      <c r="B321" s="48">
        <v>160098.152</v>
      </c>
      <c r="C321" s="48">
        <v>39888.299319999998</v>
      </c>
      <c r="D321" s="48">
        <v>9566.3224999999984</v>
      </c>
    </row>
    <row r="322" spans="1:4" x14ac:dyDescent="0.2">
      <c r="A322" s="8">
        <v>313</v>
      </c>
      <c r="B322" s="48">
        <v>167071.30499999999</v>
      </c>
      <c r="C322" s="48">
        <v>45856.123288999996</v>
      </c>
      <c r="D322" s="48">
        <v>6848.2509000000009</v>
      </c>
    </row>
    <row r="323" spans="1:4" x14ac:dyDescent="0.2">
      <c r="A323" s="8">
        <v>314</v>
      </c>
      <c r="B323" s="48">
        <v>163675.06699999998</v>
      </c>
      <c r="C323" s="48">
        <v>58247.292999999998</v>
      </c>
      <c r="D323" s="48">
        <v>7187.8455999999996</v>
      </c>
    </row>
    <row r="324" spans="1:4" x14ac:dyDescent="0.2">
      <c r="A324" s="8">
        <v>315</v>
      </c>
      <c r="B324" s="48">
        <v>149776.23800000001</v>
      </c>
      <c r="C324" s="48">
        <v>78829.15400000001</v>
      </c>
      <c r="D324" s="48">
        <v>6886.7398999999996</v>
      </c>
    </row>
    <row r="325" spans="1:4" x14ac:dyDescent="0.2">
      <c r="A325" s="8">
        <v>316</v>
      </c>
      <c r="B325" s="48">
        <v>130751.0665</v>
      </c>
      <c r="C325" s="48">
        <v>54282.267999999996</v>
      </c>
      <c r="D325" s="48">
        <v>8566.5491000000002</v>
      </c>
    </row>
    <row r="326" spans="1:4" x14ac:dyDescent="0.2">
      <c r="A326" s="8">
        <v>317</v>
      </c>
      <c r="B326" s="48">
        <v>87888.428249999997</v>
      </c>
      <c r="C326" s="48">
        <v>76278.837999999989</v>
      </c>
      <c r="D326" s="48">
        <v>5430.4822999999997</v>
      </c>
    </row>
    <row r="327" spans="1:4" x14ac:dyDescent="0.2">
      <c r="A327" s="8">
        <v>318</v>
      </c>
      <c r="B327" s="48">
        <v>72707.078000000009</v>
      </c>
      <c r="C327" s="48">
        <v>81063.35100000001</v>
      </c>
      <c r="D327" s="48">
        <v>4230.5245260000002</v>
      </c>
    </row>
    <row r="328" spans="1:4" x14ac:dyDescent="0.2">
      <c r="A328" s="8">
        <v>319</v>
      </c>
      <c r="B328" s="48">
        <v>73109.397000000012</v>
      </c>
      <c r="C328" s="48">
        <v>72282.194000000003</v>
      </c>
      <c r="D328" s="48">
        <v>2993.027466</v>
      </c>
    </row>
    <row r="329" spans="1:4" x14ac:dyDescent="0.2">
      <c r="A329" s="8">
        <v>320</v>
      </c>
      <c r="B329" s="48">
        <v>65118.236929999999</v>
      </c>
      <c r="C329" s="48">
        <v>43966.864116999997</v>
      </c>
      <c r="D329" s="48">
        <v>2189.6077580000001</v>
      </c>
    </row>
    <row r="330" spans="1:4" x14ac:dyDescent="0.2">
      <c r="A330" s="8">
        <v>321</v>
      </c>
      <c r="B330" s="48">
        <v>41411.821780999999</v>
      </c>
      <c r="C330" s="48">
        <v>29888.583984999997</v>
      </c>
      <c r="D330" s="48">
        <v>96.044060999999999</v>
      </c>
    </row>
    <row r="331" spans="1:4" x14ac:dyDescent="0.2">
      <c r="A331" s="8">
        <v>322</v>
      </c>
      <c r="B331" s="48">
        <v>19232.641845000002</v>
      </c>
      <c r="C331" s="48">
        <v>19186.690429000002</v>
      </c>
      <c r="D331" s="48">
        <v>0</v>
      </c>
    </row>
    <row r="332" spans="1:4" x14ac:dyDescent="0.2">
      <c r="A332" s="8">
        <v>323</v>
      </c>
      <c r="B332" s="48">
        <v>2090.456451</v>
      </c>
      <c r="C332" s="48">
        <v>22498.187499</v>
      </c>
      <c r="D332" s="48">
        <v>0</v>
      </c>
    </row>
    <row r="333" spans="1:4" x14ac:dyDescent="0.2">
      <c r="A333" s="8">
        <v>324</v>
      </c>
      <c r="B333" s="48">
        <v>4754.2218630000007</v>
      </c>
      <c r="C333" s="48">
        <v>34428.971243</v>
      </c>
      <c r="D333" s="48">
        <v>264.81975399999999</v>
      </c>
    </row>
    <row r="334" spans="1:4" x14ac:dyDescent="0.2">
      <c r="A334" s="8">
        <v>325</v>
      </c>
      <c r="B334" s="48">
        <v>6513.6817629999996</v>
      </c>
      <c r="C334" s="48">
        <v>45149.474847999998</v>
      </c>
      <c r="D334" s="48">
        <v>311.307929</v>
      </c>
    </row>
    <row r="335" spans="1:4" x14ac:dyDescent="0.2">
      <c r="A335" s="8">
        <v>326</v>
      </c>
      <c r="B335" s="48">
        <v>14169.515868999999</v>
      </c>
      <c r="C335" s="48">
        <v>48620.321754000004</v>
      </c>
      <c r="D335" s="48">
        <v>0</v>
      </c>
    </row>
    <row r="336" spans="1:4" x14ac:dyDescent="0.2">
      <c r="A336" s="8">
        <v>327</v>
      </c>
      <c r="B336" s="48">
        <v>57304.803999999996</v>
      </c>
      <c r="C336" s="48">
        <v>41651.918079000003</v>
      </c>
      <c r="D336" s="48">
        <v>117.316002</v>
      </c>
    </row>
    <row r="337" spans="1:4" x14ac:dyDescent="0.2">
      <c r="A337" s="8">
        <v>328</v>
      </c>
      <c r="B337" s="48">
        <v>56433.749000000003</v>
      </c>
      <c r="C337" s="48">
        <v>49150.392</v>
      </c>
      <c r="D337" s="48">
        <v>740.97489999999993</v>
      </c>
    </row>
    <row r="338" spans="1:4" x14ac:dyDescent="0.2">
      <c r="A338" s="8">
        <v>329</v>
      </c>
      <c r="B338" s="48">
        <v>56445.179000000004</v>
      </c>
      <c r="C338" s="48">
        <v>35810.128633</v>
      </c>
      <c r="D338" s="48">
        <v>4770.8667249999999</v>
      </c>
    </row>
    <row r="339" spans="1:4" x14ac:dyDescent="0.2">
      <c r="A339" s="8">
        <v>330</v>
      </c>
      <c r="B339" s="48">
        <v>56407.134360000004</v>
      </c>
      <c r="C339" s="48">
        <v>42986.961301000003</v>
      </c>
      <c r="D339" s="48">
        <v>6467.3466740000003</v>
      </c>
    </row>
    <row r="340" spans="1:4" x14ac:dyDescent="0.2">
      <c r="A340" s="8">
        <v>331</v>
      </c>
      <c r="B340" s="48">
        <v>109766.44999999998</v>
      </c>
      <c r="C340" s="48">
        <v>39490.689839999999</v>
      </c>
      <c r="D340" s="48">
        <v>7340.2467999999999</v>
      </c>
    </row>
    <row r="341" spans="1:4" x14ac:dyDescent="0.2">
      <c r="A341" s="8">
        <v>332</v>
      </c>
      <c r="B341" s="48">
        <v>166861.97200000001</v>
      </c>
      <c r="C341" s="48">
        <v>10610.237794000001</v>
      </c>
      <c r="D341" s="48">
        <v>5136.4473629999993</v>
      </c>
    </row>
    <row r="342" spans="1:4" x14ac:dyDescent="0.2">
      <c r="A342" s="8">
        <v>333</v>
      </c>
      <c r="B342" s="48">
        <v>166524.16399999999</v>
      </c>
      <c r="C342" s="48">
        <v>26036.478515999999</v>
      </c>
      <c r="D342" s="48">
        <v>3875.5224239999998</v>
      </c>
    </row>
    <row r="343" spans="1:4" x14ac:dyDescent="0.2">
      <c r="A343" s="8">
        <v>334</v>
      </c>
      <c r="B343" s="48">
        <v>162492.78950000001</v>
      </c>
      <c r="C343" s="48">
        <v>6607.948609</v>
      </c>
      <c r="D343" s="48">
        <v>2035.2117000000001</v>
      </c>
    </row>
    <row r="344" spans="1:4" x14ac:dyDescent="0.2">
      <c r="A344" s="8">
        <v>335</v>
      </c>
      <c r="B344" s="48">
        <v>153983.973</v>
      </c>
      <c r="C344" s="48">
        <v>15226.586304</v>
      </c>
      <c r="D344" s="48">
        <v>3914.8491210000002</v>
      </c>
    </row>
    <row r="345" spans="1:4" x14ac:dyDescent="0.2">
      <c r="A345" s="8">
        <v>336</v>
      </c>
      <c r="B345" s="48">
        <v>122039.558</v>
      </c>
      <c r="C345" s="48">
        <v>48156.723737999993</v>
      </c>
      <c r="D345" s="48">
        <v>6007.3652999999995</v>
      </c>
    </row>
    <row r="346" spans="1:4" x14ac:dyDescent="0.2">
      <c r="A346" s="8">
        <v>337</v>
      </c>
      <c r="B346" s="48">
        <v>69495.846999999994</v>
      </c>
      <c r="C346" s="48">
        <v>58014.376000000004</v>
      </c>
      <c r="D346" s="48">
        <v>3533.8521579999997</v>
      </c>
    </row>
    <row r="347" spans="1:4" x14ac:dyDescent="0.2">
      <c r="A347" s="8">
        <v>338</v>
      </c>
      <c r="B347" s="48">
        <v>55479.600000000006</v>
      </c>
      <c r="C347" s="48">
        <v>26055.250976000003</v>
      </c>
      <c r="D347" s="48">
        <v>2708.2691959999997</v>
      </c>
    </row>
    <row r="348" spans="1:4" x14ac:dyDescent="0.2">
      <c r="A348" s="8">
        <v>339</v>
      </c>
      <c r="B348" s="48">
        <v>60014.565000000002</v>
      </c>
      <c r="C348" s="48">
        <v>34214.603686999995</v>
      </c>
      <c r="D348" s="48">
        <v>6475.296875</v>
      </c>
    </row>
    <row r="349" spans="1:4" x14ac:dyDescent="0.2">
      <c r="A349" s="8">
        <v>340</v>
      </c>
      <c r="B349" s="48">
        <v>77030.19</v>
      </c>
      <c r="C349" s="48">
        <v>31422.339862999997</v>
      </c>
      <c r="D349" s="48">
        <v>8167.8233</v>
      </c>
    </row>
    <row r="350" spans="1:4" x14ac:dyDescent="0.2">
      <c r="A350" s="8">
        <v>341</v>
      </c>
      <c r="B350" s="48">
        <v>74135.063999999998</v>
      </c>
      <c r="C350" s="48">
        <v>42497.915143999999</v>
      </c>
      <c r="D350" s="48">
        <v>2836.6695279999994</v>
      </c>
    </row>
    <row r="351" spans="1:4" x14ac:dyDescent="0.2">
      <c r="A351" s="8">
        <v>342</v>
      </c>
      <c r="B351" s="48">
        <v>46025.823694999999</v>
      </c>
      <c r="C351" s="48">
        <v>16937.492430999999</v>
      </c>
      <c r="D351" s="48">
        <v>129.57472100000001</v>
      </c>
    </row>
    <row r="352" spans="1:4" x14ac:dyDescent="0.2">
      <c r="A352" s="8">
        <v>343</v>
      </c>
      <c r="B352" s="48">
        <v>19662.917357999999</v>
      </c>
      <c r="C352" s="48">
        <v>6479.9087829999999</v>
      </c>
      <c r="D352" s="48">
        <v>110.97022200000001</v>
      </c>
    </row>
    <row r="353" spans="1:4" x14ac:dyDescent="0.2">
      <c r="A353" s="8">
        <v>344</v>
      </c>
      <c r="B353" s="48">
        <v>378.56554799999998</v>
      </c>
      <c r="C353" s="48">
        <v>13065.781494000001</v>
      </c>
      <c r="D353" s="48">
        <v>578.95528000000002</v>
      </c>
    </row>
    <row r="354" spans="1:4" x14ac:dyDescent="0.2">
      <c r="A354" s="8">
        <v>345</v>
      </c>
      <c r="B354" s="48">
        <v>179.10066399999999</v>
      </c>
      <c r="C354" s="48">
        <v>10468.170410999999</v>
      </c>
      <c r="D354" s="48">
        <v>10827.073531</v>
      </c>
    </row>
    <row r="355" spans="1:4" x14ac:dyDescent="0.2">
      <c r="A355" s="8">
        <v>346</v>
      </c>
      <c r="B355" s="48">
        <v>2146.6448970000001</v>
      </c>
      <c r="C355" s="48">
        <v>4605.105834</v>
      </c>
      <c r="D355" s="48">
        <v>6173.3698999999997</v>
      </c>
    </row>
    <row r="356" spans="1:4" x14ac:dyDescent="0.2">
      <c r="A356" s="8">
        <v>347</v>
      </c>
      <c r="B356" s="48">
        <v>455.28262999999998</v>
      </c>
      <c r="C356" s="48">
        <v>5960.7818610000004</v>
      </c>
      <c r="D356" s="48">
        <v>12411.522199999999</v>
      </c>
    </row>
    <row r="357" spans="1:4" x14ac:dyDescent="0.2">
      <c r="A357" s="8">
        <v>348</v>
      </c>
      <c r="B357" s="48">
        <v>1224.216005</v>
      </c>
      <c r="C357" s="48">
        <v>4456.6817019999999</v>
      </c>
      <c r="D357" s="48">
        <v>5728.679768</v>
      </c>
    </row>
    <row r="358" spans="1:4" x14ac:dyDescent="0.2">
      <c r="A358" s="8">
        <v>349</v>
      </c>
      <c r="B358" s="48">
        <v>14997.087036000001</v>
      </c>
      <c r="C358" s="48">
        <v>5452.3016349999998</v>
      </c>
      <c r="D358" s="48">
        <v>1648.0104980000001</v>
      </c>
    </row>
    <row r="359" spans="1:4" x14ac:dyDescent="0.2">
      <c r="A359" s="8">
        <v>350</v>
      </c>
      <c r="B359" s="48">
        <v>27737.792968000002</v>
      </c>
      <c r="C359" s="48">
        <v>19841.634032999998</v>
      </c>
      <c r="D359" s="48">
        <v>3515.3523970000001</v>
      </c>
    </row>
    <row r="360" spans="1:4" x14ac:dyDescent="0.2">
      <c r="A360" s="8">
        <v>351</v>
      </c>
      <c r="B360" s="48">
        <v>26726.348633000001</v>
      </c>
      <c r="C360" s="48">
        <v>6388.1046759999999</v>
      </c>
      <c r="D360" s="48">
        <v>3229.9366449999998</v>
      </c>
    </row>
    <row r="361" spans="1:4" x14ac:dyDescent="0.2">
      <c r="A361" s="8">
        <v>352</v>
      </c>
      <c r="B361" s="48">
        <v>26663.892090999998</v>
      </c>
      <c r="C361" s="48">
        <v>22036.399658999999</v>
      </c>
      <c r="D361" s="48">
        <v>4666.5410159999992</v>
      </c>
    </row>
    <row r="362" spans="1:4" x14ac:dyDescent="0.2">
      <c r="A362" s="8">
        <v>353</v>
      </c>
      <c r="B362" s="48">
        <v>29390.476074999999</v>
      </c>
      <c r="C362" s="48">
        <v>16404.508787999999</v>
      </c>
      <c r="D362" s="48">
        <v>6295.2115799999992</v>
      </c>
    </row>
    <row r="363" spans="1:4" x14ac:dyDescent="0.2">
      <c r="A363" s="8">
        <v>354</v>
      </c>
      <c r="B363" s="48">
        <v>70501.255999999994</v>
      </c>
      <c r="C363" s="48">
        <v>8575.5991209999993</v>
      </c>
      <c r="D363" s="48">
        <v>10337.9624</v>
      </c>
    </row>
    <row r="364" spans="1:4" x14ac:dyDescent="0.2">
      <c r="A364" s="8">
        <v>355</v>
      </c>
      <c r="B364" s="48">
        <v>125931.18700000001</v>
      </c>
      <c r="C364" s="48">
        <v>26243.654785999999</v>
      </c>
      <c r="D364" s="48">
        <v>19208.433199999999</v>
      </c>
    </row>
    <row r="365" spans="1:4" x14ac:dyDescent="0.2">
      <c r="A365" s="8">
        <v>356</v>
      </c>
      <c r="B365" s="48">
        <v>166181.74599999998</v>
      </c>
      <c r="C365" s="48">
        <v>14659.148315</v>
      </c>
      <c r="D365" s="48">
        <v>23970.145499999999</v>
      </c>
    </row>
    <row r="366" spans="1:4" x14ac:dyDescent="0.2">
      <c r="A366" s="8">
        <v>357</v>
      </c>
      <c r="B366" s="48">
        <v>166607.94500000001</v>
      </c>
      <c r="C366" s="48">
        <v>7229.7896730000002</v>
      </c>
      <c r="D366" s="48">
        <v>31940.888599999998</v>
      </c>
    </row>
    <row r="367" spans="1:4" x14ac:dyDescent="0.2">
      <c r="A367" s="8">
        <v>358</v>
      </c>
      <c r="B367" s="48">
        <v>163583.32400000002</v>
      </c>
      <c r="C367" s="48">
        <v>9699.4080820000017</v>
      </c>
      <c r="D367" s="48">
        <v>31377.611300000004</v>
      </c>
    </row>
    <row r="368" spans="1:4" x14ac:dyDescent="0.2">
      <c r="A368" s="8">
        <v>359</v>
      </c>
      <c r="B368" s="48">
        <v>149007.14000000001</v>
      </c>
      <c r="C368" s="48">
        <v>8246.3260499999997</v>
      </c>
      <c r="D368" s="48">
        <v>29895.465800000002</v>
      </c>
    </row>
    <row r="369" spans="1:4" x14ac:dyDescent="0.2">
      <c r="A369" s="8">
        <v>360</v>
      </c>
      <c r="B369" s="48">
        <v>131824.03125</v>
      </c>
      <c r="C369" s="48">
        <v>18068.186035999999</v>
      </c>
      <c r="D369" s="48">
        <v>31175.0733</v>
      </c>
    </row>
    <row r="370" spans="1:4" x14ac:dyDescent="0.2">
      <c r="A370" s="8">
        <v>361</v>
      </c>
      <c r="B370" s="48">
        <v>124829.361</v>
      </c>
      <c r="C370" s="48">
        <v>36864.450319999996</v>
      </c>
      <c r="D370" s="48">
        <v>31205.506399999998</v>
      </c>
    </row>
    <row r="371" spans="1:4" x14ac:dyDescent="0.2">
      <c r="A371" s="8">
        <v>362</v>
      </c>
      <c r="B371" s="48">
        <v>101621.14600000001</v>
      </c>
      <c r="C371" s="48">
        <v>55810.994999999995</v>
      </c>
      <c r="D371" s="48">
        <v>30114.733899999999</v>
      </c>
    </row>
    <row r="372" spans="1:4" x14ac:dyDescent="0.2">
      <c r="A372" s="8">
        <v>363</v>
      </c>
      <c r="B372" s="48">
        <v>89359.824999999997</v>
      </c>
      <c r="C372" s="48">
        <v>64961.919000000002</v>
      </c>
      <c r="D372" s="48">
        <v>29738.0694</v>
      </c>
    </row>
    <row r="373" spans="1:4" x14ac:dyDescent="0.2">
      <c r="A373" s="8">
        <v>364</v>
      </c>
      <c r="B373" s="48">
        <v>74063.956000000006</v>
      </c>
      <c r="C373" s="48">
        <v>56254.527000000002</v>
      </c>
      <c r="D373" s="48">
        <v>30985.834500000001</v>
      </c>
    </row>
    <row r="374" spans="1:4" x14ac:dyDescent="0.2">
      <c r="A374" s="8">
        <v>365</v>
      </c>
      <c r="B374" s="48">
        <v>67748.298999999999</v>
      </c>
      <c r="C374" s="48">
        <v>48133.843000000001</v>
      </c>
      <c r="D374" s="48">
        <v>31255.052199999998</v>
      </c>
    </row>
    <row r="375" spans="1:4" x14ac:dyDescent="0.2">
      <c r="A375" s="8">
        <v>366</v>
      </c>
      <c r="B375" s="48">
        <v>70515.909249999997</v>
      </c>
      <c r="C375" s="48">
        <v>65055.125999999997</v>
      </c>
      <c r="D375" s="48">
        <v>30918.763199999998</v>
      </c>
    </row>
    <row r="376" spans="1:4" x14ac:dyDescent="0.2">
      <c r="A376" s="8">
        <v>367</v>
      </c>
      <c r="B376" s="48">
        <v>46866.726477000004</v>
      </c>
      <c r="C376" s="48">
        <v>41457.909960999998</v>
      </c>
      <c r="D376" s="48">
        <v>30320.295900000001</v>
      </c>
    </row>
    <row r="377" spans="1:4" x14ac:dyDescent="0.2">
      <c r="A377" s="8">
        <v>368</v>
      </c>
      <c r="B377" s="48">
        <v>17498.395509000002</v>
      </c>
      <c r="C377" s="48">
        <v>29208.747557999999</v>
      </c>
      <c r="D377" s="48">
        <v>29484.460899999998</v>
      </c>
    </row>
    <row r="378" spans="1:4" x14ac:dyDescent="0.2">
      <c r="A378" s="8">
        <v>369</v>
      </c>
      <c r="B378" s="48">
        <v>560.88596400000006</v>
      </c>
      <c r="C378" s="48">
        <v>20988.163330000003</v>
      </c>
      <c r="D378" s="48">
        <v>27372.499500000002</v>
      </c>
    </row>
    <row r="379" spans="1:4" x14ac:dyDescent="0.2">
      <c r="A379" s="8">
        <v>370</v>
      </c>
      <c r="B379" s="48">
        <v>0</v>
      </c>
      <c r="C379" s="48">
        <v>13815.625977</v>
      </c>
      <c r="D379" s="48">
        <v>26365.3658</v>
      </c>
    </row>
    <row r="380" spans="1:4" x14ac:dyDescent="0.2">
      <c r="A380" s="8">
        <v>371</v>
      </c>
      <c r="B380" s="48">
        <v>0</v>
      </c>
      <c r="C380" s="48">
        <v>19311.961914</v>
      </c>
      <c r="D380" s="48">
        <v>21974.815399999999</v>
      </c>
    </row>
    <row r="381" spans="1:4" x14ac:dyDescent="0.2">
      <c r="A381" s="8">
        <v>372</v>
      </c>
      <c r="B381" s="48">
        <v>0</v>
      </c>
      <c r="C381" s="48">
        <v>21990.614747</v>
      </c>
      <c r="D381" s="48">
        <v>20649.565500000001</v>
      </c>
    </row>
    <row r="382" spans="1:4" x14ac:dyDescent="0.2">
      <c r="A382" s="8">
        <v>373</v>
      </c>
      <c r="B382" s="48">
        <v>0</v>
      </c>
      <c r="C382" s="48">
        <v>21510.032225999999</v>
      </c>
      <c r="D382" s="48">
        <v>17091.9061</v>
      </c>
    </row>
    <row r="383" spans="1:4" x14ac:dyDescent="0.2">
      <c r="A383" s="8">
        <v>374</v>
      </c>
      <c r="B383" s="48">
        <v>108.929733</v>
      </c>
      <c r="C383" s="48">
        <v>23126.583495999999</v>
      </c>
      <c r="D383" s="48">
        <v>17899.3613</v>
      </c>
    </row>
    <row r="384" spans="1:4" x14ac:dyDescent="0.2">
      <c r="A384" s="8">
        <v>375</v>
      </c>
      <c r="B384" s="48">
        <v>9749.3480839999993</v>
      </c>
      <c r="C384" s="48">
        <v>25709.185058999999</v>
      </c>
      <c r="D384" s="48">
        <v>20366.5088</v>
      </c>
    </row>
    <row r="385" spans="1:4" x14ac:dyDescent="0.2">
      <c r="A385" s="8">
        <v>376</v>
      </c>
      <c r="B385" s="48">
        <v>33646.446773999996</v>
      </c>
      <c r="C385" s="48">
        <v>28934.305176999998</v>
      </c>
      <c r="D385" s="48">
        <v>20833.701700000001</v>
      </c>
    </row>
    <row r="386" spans="1:4" x14ac:dyDescent="0.2">
      <c r="A386" s="8">
        <v>377</v>
      </c>
      <c r="B386" s="48">
        <v>81372.784500000009</v>
      </c>
      <c r="C386" s="48">
        <v>29411.667481</v>
      </c>
      <c r="D386" s="48">
        <v>17407.521400000001</v>
      </c>
    </row>
    <row r="387" spans="1:4" x14ac:dyDescent="0.2">
      <c r="A387" s="8">
        <v>378</v>
      </c>
      <c r="B387" s="48">
        <v>76990.074999999997</v>
      </c>
      <c r="C387" s="48">
        <v>34268.234863999998</v>
      </c>
      <c r="D387" s="48">
        <v>19543.049800000001</v>
      </c>
    </row>
    <row r="388" spans="1:4" x14ac:dyDescent="0.2">
      <c r="A388" s="8">
        <v>379</v>
      </c>
      <c r="B388" s="48">
        <v>112277.01000000001</v>
      </c>
      <c r="C388" s="48">
        <v>57534.725999999995</v>
      </c>
      <c r="D388" s="48">
        <v>23595.948699999997</v>
      </c>
    </row>
    <row r="389" spans="1:4" x14ac:dyDescent="0.2">
      <c r="A389" s="8">
        <v>380</v>
      </c>
      <c r="B389" s="48">
        <v>139467.81300000002</v>
      </c>
      <c r="C389" s="48">
        <v>51872.640500000001</v>
      </c>
      <c r="D389" s="48">
        <v>24482.102500000001</v>
      </c>
    </row>
    <row r="390" spans="1:4" x14ac:dyDescent="0.2">
      <c r="A390" s="8">
        <v>381</v>
      </c>
      <c r="B390" s="48">
        <v>138368.106</v>
      </c>
      <c r="C390" s="48">
        <v>58267.559000000001</v>
      </c>
      <c r="D390" s="48">
        <v>29209.761700000003</v>
      </c>
    </row>
    <row r="391" spans="1:4" x14ac:dyDescent="0.2">
      <c r="A391" s="8">
        <v>382</v>
      </c>
      <c r="B391" s="48">
        <v>129732.31200000001</v>
      </c>
      <c r="C391" s="48">
        <v>44088.606696000003</v>
      </c>
      <c r="D391" s="48">
        <v>31824.197800000002</v>
      </c>
    </row>
    <row r="392" spans="1:4" x14ac:dyDescent="0.2">
      <c r="A392" s="8">
        <v>383</v>
      </c>
      <c r="B392" s="48">
        <v>106291.77499999999</v>
      </c>
      <c r="C392" s="48">
        <v>72266.482000000004</v>
      </c>
      <c r="D392" s="48">
        <v>30862.179700000001</v>
      </c>
    </row>
    <row r="393" spans="1:4" x14ac:dyDescent="0.2">
      <c r="A393" s="8">
        <v>384</v>
      </c>
      <c r="B393" s="48">
        <v>90118.145999999993</v>
      </c>
      <c r="C393" s="48">
        <v>64541.636000000006</v>
      </c>
      <c r="D393" s="48">
        <v>30939.381800000003</v>
      </c>
    </row>
    <row r="394" spans="1:4" x14ac:dyDescent="0.2">
      <c r="A394" s="8">
        <v>385</v>
      </c>
      <c r="B394" s="48">
        <v>84379.004000000001</v>
      </c>
      <c r="C394" s="48">
        <v>55126.794999999998</v>
      </c>
      <c r="D394" s="48">
        <v>30090.2618</v>
      </c>
    </row>
    <row r="395" spans="1:4" x14ac:dyDescent="0.2">
      <c r="A395" s="8">
        <v>386</v>
      </c>
      <c r="B395" s="48">
        <v>65116.021000000008</v>
      </c>
      <c r="C395" s="48">
        <v>58595.47739</v>
      </c>
      <c r="D395" s="48">
        <v>30184.903900000001</v>
      </c>
    </row>
    <row r="396" spans="1:4" x14ac:dyDescent="0.2">
      <c r="A396" s="8">
        <v>387</v>
      </c>
      <c r="B396" s="48">
        <v>51285.194000000003</v>
      </c>
      <c r="C396" s="48">
        <v>55739.020000000004</v>
      </c>
      <c r="D396" s="48">
        <v>23440.695299999999</v>
      </c>
    </row>
    <row r="397" spans="1:4" x14ac:dyDescent="0.2">
      <c r="A397" s="8">
        <v>388</v>
      </c>
      <c r="B397" s="48">
        <v>31884.35498</v>
      </c>
      <c r="C397" s="48">
        <v>40730.761249999996</v>
      </c>
      <c r="D397" s="48">
        <v>19662.997299999999</v>
      </c>
    </row>
    <row r="398" spans="1:4" x14ac:dyDescent="0.2">
      <c r="A398" s="8">
        <v>389</v>
      </c>
      <c r="B398" s="48">
        <v>19323.880859000001</v>
      </c>
      <c r="C398" s="48">
        <v>21243.453368999999</v>
      </c>
      <c r="D398" s="48">
        <v>27622.9653</v>
      </c>
    </row>
    <row r="399" spans="1:4" x14ac:dyDescent="0.2">
      <c r="A399" s="8">
        <v>390</v>
      </c>
      <c r="B399" s="48">
        <v>8727.7203370000007</v>
      </c>
      <c r="C399" s="48">
        <v>25758.826173000001</v>
      </c>
      <c r="D399" s="48">
        <v>25201.738600000001</v>
      </c>
    </row>
    <row r="400" spans="1:4" x14ac:dyDescent="0.2">
      <c r="A400" s="8">
        <v>391</v>
      </c>
      <c r="B400" s="48">
        <v>5661.9990250000001</v>
      </c>
      <c r="C400" s="48">
        <v>20623.516113999998</v>
      </c>
      <c r="D400" s="48">
        <v>27354.2696</v>
      </c>
    </row>
    <row r="401" spans="1:4" x14ac:dyDescent="0.2">
      <c r="A401" s="8">
        <v>392</v>
      </c>
      <c r="B401" s="48">
        <v>2001.671507</v>
      </c>
      <c r="C401" s="48">
        <v>17012.650389999999</v>
      </c>
      <c r="D401" s="48">
        <v>25751.594799999999</v>
      </c>
    </row>
    <row r="402" spans="1:4" x14ac:dyDescent="0.2">
      <c r="A402" s="8">
        <v>393</v>
      </c>
      <c r="B402" s="48">
        <v>6.5450460000000001</v>
      </c>
      <c r="C402" s="48">
        <v>8077.8447260000003</v>
      </c>
      <c r="D402" s="48">
        <v>21174.498100000001</v>
      </c>
    </row>
    <row r="403" spans="1:4" x14ac:dyDescent="0.2">
      <c r="A403" s="8">
        <v>394</v>
      </c>
      <c r="B403" s="48">
        <v>0</v>
      </c>
      <c r="C403" s="48">
        <v>10538.589233000001</v>
      </c>
      <c r="D403" s="48">
        <v>21806.009300000002</v>
      </c>
    </row>
    <row r="404" spans="1:4" x14ac:dyDescent="0.2">
      <c r="A404" s="8">
        <v>395</v>
      </c>
      <c r="B404" s="48">
        <v>3.6887210000000001</v>
      </c>
      <c r="C404" s="48">
        <v>5540.2586550000005</v>
      </c>
      <c r="D404" s="48">
        <v>16049.977899999998</v>
      </c>
    </row>
    <row r="405" spans="1:4" x14ac:dyDescent="0.2">
      <c r="A405" s="8">
        <v>396</v>
      </c>
      <c r="B405" s="48">
        <v>4340.8814700000003</v>
      </c>
      <c r="C405" s="48">
        <v>0</v>
      </c>
      <c r="D405" s="48">
        <v>16550.9395</v>
      </c>
    </row>
    <row r="406" spans="1:4" x14ac:dyDescent="0.2">
      <c r="A406" s="8">
        <v>397</v>
      </c>
      <c r="B406" s="48">
        <v>3244.2303469999997</v>
      </c>
      <c r="C406" s="48">
        <v>0</v>
      </c>
      <c r="D406" s="48">
        <v>18895.237000000001</v>
      </c>
    </row>
    <row r="407" spans="1:4" x14ac:dyDescent="0.2">
      <c r="A407" s="8">
        <v>398</v>
      </c>
      <c r="B407" s="48">
        <v>12465.269286999999</v>
      </c>
      <c r="C407" s="48">
        <v>0</v>
      </c>
      <c r="D407" s="48">
        <v>24211.887200000001</v>
      </c>
    </row>
    <row r="408" spans="1:4" x14ac:dyDescent="0.2">
      <c r="A408" s="8">
        <v>399</v>
      </c>
      <c r="B408" s="48">
        <v>19297.384765999999</v>
      </c>
      <c r="C408" s="48">
        <v>1.263585</v>
      </c>
      <c r="D408" s="48">
        <v>27455.896000000001</v>
      </c>
    </row>
    <row r="409" spans="1:4" x14ac:dyDescent="0.2">
      <c r="A409" s="8">
        <v>400</v>
      </c>
      <c r="B409" s="48">
        <v>39418.598926000006</v>
      </c>
      <c r="C409" s="48">
        <v>24.976662000000001</v>
      </c>
      <c r="D409" s="48">
        <v>24430.934099999999</v>
      </c>
    </row>
    <row r="410" spans="1:4" x14ac:dyDescent="0.2">
      <c r="A410" s="8">
        <v>401</v>
      </c>
      <c r="B410" s="48">
        <v>60262.282999999996</v>
      </c>
      <c r="C410" s="48">
        <v>1688.296143</v>
      </c>
      <c r="D410" s="48">
        <v>23358.334500000001</v>
      </c>
    </row>
    <row r="411" spans="1:4" x14ac:dyDescent="0.2">
      <c r="A411" s="8">
        <v>402</v>
      </c>
      <c r="B411" s="48">
        <v>63091.285319999995</v>
      </c>
      <c r="C411" s="48">
        <v>28336.332349999997</v>
      </c>
      <c r="D411" s="48">
        <v>23650.867700000003</v>
      </c>
    </row>
    <row r="412" spans="1:4" x14ac:dyDescent="0.2">
      <c r="A412" s="8">
        <v>403</v>
      </c>
      <c r="B412" s="48">
        <v>58082.099480000004</v>
      </c>
      <c r="C412" s="48">
        <v>36178.585844000001</v>
      </c>
      <c r="D412" s="48">
        <v>28407.166499999999</v>
      </c>
    </row>
    <row r="413" spans="1:4" x14ac:dyDescent="0.2">
      <c r="A413" s="8">
        <v>404</v>
      </c>
      <c r="B413" s="48">
        <v>51083.932175000002</v>
      </c>
      <c r="C413" s="48">
        <v>33134.265625999993</v>
      </c>
      <c r="D413" s="48">
        <v>27084.216199999999</v>
      </c>
    </row>
    <row r="414" spans="1:4" x14ac:dyDescent="0.2">
      <c r="A414" s="8">
        <v>405</v>
      </c>
      <c r="B414" s="48">
        <v>78209.002000000008</v>
      </c>
      <c r="C414" s="48">
        <v>36615.539061999996</v>
      </c>
      <c r="D414" s="48">
        <v>18577.762500000001</v>
      </c>
    </row>
    <row r="415" spans="1:4" x14ac:dyDescent="0.2">
      <c r="A415" s="8">
        <v>406</v>
      </c>
      <c r="B415" s="48">
        <v>54702.578430000001</v>
      </c>
      <c r="C415" s="48">
        <v>40382.831336000003</v>
      </c>
      <c r="D415" s="48">
        <v>16918.020100000002</v>
      </c>
    </row>
    <row r="416" spans="1:4" x14ac:dyDescent="0.2">
      <c r="A416" s="8">
        <v>407</v>
      </c>
      <c r="B416" s="48">
        <v>28243.453125</v>
      </c>
      <c r="C416" s="48">
        <v>28068.936035000002</v>
      </c>
      <c r="D416" s="48">
        <v>14282.563699999999</v>
      </c>
    </row>
    <row r="417" spans="1:4" x14ac:dyDescent="0.2">
      <c r="A417" s="8">
        <v>408</v>
      </c>
      <c r="B417" s="48">
        <v>23850.766114000002</v>
      </c>
      <c r="C417" s="48">
        <v>18933.424803999998</v>
      </c>
      <c r="D417" s="48">
        <v>9982.1147999999994</v>
      </c>
    </row>
    <row r="418" spans="1:4" x14ac:dyDescent="0.2">
      <c r="A418" s="8">
        <v>409</v>
      </c>
      <c r="B418" s="48">
        <v>14568.341307000002</v>
      </c>
      <c r="C418" s="48">
        <v>0</v>
      </c>
      <c r="D418" s="48">
        <v>10798.412100000001</v>
      </c>
    </row>
    <row r="419" spans="1:4" x14ac:dyDescent="0.2">
      <c r="A419" s="8">
        <v>410</v>
      </c>
      <c r="B419" s="48">
        <v>8768.0252679999994</v>
      </c>
      <c r="C419" s="48">
        <v>0</v>
      </c>
      <c r="D419" s="48">
        <v>11079.127</v>
      </c>
    </row>
    <row r="420" spans="1:4" x14ac:dyDescent="0.2">
      <c r="A420" s="8">
        <v>411</v>
      </c>
      <c r="B420" s="48">
        <v>8661.3635250000007</v>
      </c>
      <c r="C420" s="48">
        <v>0</v>
      </c>
      <c r="D420" s="48">
        <v>8139.2054000000007</v>
      </c>
    </row>
    <row r="421" spans="1:4" x14ac:dyDescent="0.2">
      <c r="A421" s="8">
        <v>412</v>
      </c>
      <c r="B421" s="48">
        <v>7993.0318600000001</v>
      </c>
      <c r="C421" s="48">
        <v>0</v>
      </c>
      <c r="D421" s="48">
        <v>14756.6495</v>
      </c>
    </row>
    <row r="422" spans="1:4" x14ac:dyDescent="0.2">
      <c r="A422" s="8">
        <v>413</v>
      </c>
      <c r="B422" s="48">
        <v>8137.5764169999993</v>
      </c>
      <c r="C422" s="48">
        <v>0</v>
      </c>
      <c r="D422" s="48">
        <v>17863.552899999999</v>
      </c>
    </row>
    <row r="423" spans="1:4" x14ac:dyDescent="0.2">
      <c r="A423" s="8">
        <v>414</v>
      </c>
      <c r="B423" s="48">
        <v>4650.7980969999999</v>
      </c>
      <c r="C423" s="48">
        <v>0</v>
      </c>
      <c r="D423" s="48">
        <v>14055.345500000001</v>
      </c>
    </row>
    <row r="424" spans="1:4" x14ac:dyDescent="0.2">
      <c r="A424" s="8">
        <v>415</v>
      </c>
      <c r="B424" s="48">
        <v>2912.3032229999999</v>
      </c>
      <c r="C424" s="48">
        <v>0</v>
      </c>
      <c r="D424" s="48">
        <v>13926.834200000001</v>
      </c>
    </row>
    <row r="425" spans="1:4" x14ac:dyDescent="0.2">
      <c r="A425" s="8">
        <v>416</v>
      </c>
      <c r="B425" s="48">
        <v>124.15677599999999</v>
      </c>
      <c r="C425" s="48">
        <v>0</v>
      </c>
      <c r="D425" s="48">
        <v>12962.757799999999</v>
      </c>
    </row>
    <row r="426" spans="1:4" x14ac:dyDescent="0.2">
      <c r="A426" s="8">
        <v>417</v>
      </c>
      <c r="B426" s="48">
        <v>0</v>
      </c>
      <c r="C426" s="48">
        <v>0</v>
      </c>
      <c r="D426" s="48">
        <v>20244.957999999999</v>
      </c>
    </row>
    <row r="427" spans="1:4" x14ac:dyDescent="0.2">
      <c r="A427" s="8">
        <v>418</v>
      </c>
      <c r="B427" s="48">
        <v>20.270399000000001</v>
      </c>
      <c r="C427" s="48">
        <v>0</v>
      </c>
      <c r="D427" s="48">
        <v>19431.116999999998</v>
      </c>
    </row>
    <row r="428" spans="1:4" x14ac:dyDescent="0.2">
      <c r="A428" s="8">
        <v>419</v>
      </c>
      <c r="B428" s="48">
        <v>372.67950000000002</v>
      </c>
      <c r="C428" s="48">
        <v>0</v>
      </c>
      <c r="D428" s="48">
        <v>16035.429399999999</v>
      </c>
    </row>
    <row r="429" spans="1:4" x14ac:dyDescent="0.2">
      <c r="A429" s="8">
        <v>420</v>
      </c>
      <c r="B429" s="48">
        <v>0</v>
      </c>
      <c r="C429" s="48">
        <v>0</v>
      </c>
      <c r="D429" s="48">
        <v>12855.9553</v>
      </c>
    </row>
    <row r="430" spans="1:4" x14ac:dyDescent="0.2">
      <c r="A430" s="8">
        <v>421</v>
      </c>
      <c r="B430" s="48">
        <v>78.061588999999998</v>
      </c>
      <c r="C430" s="48">
        <v>0</v>
      </c>
      <c r="D430" s="48">
        <v>13863.0772</v>
      </c>
    </row>
    <row r="431" spans="1:4" x14ac:dyDescent="0.2">
      <c r="A431" s="8">
        <v>422</v>
      </c>
      <c r="B431" s="48">
        <v>911.00726200000008</v>
      </c>
      <c r="C431" s="48">
        <v>0</v>
      </c>
      <c r="D431" s="48">
        <v>14039.098599999999</v>
      </c>
    </row>
    <row r="432" spans="1:4" x14ac:dyDescent="0.2">
      <c r="A432" s="8">
        <v>423</v>
      </c>
      <c r="B432" s="48">
        <v>7561.7346189999998</v>
      </c>
      <c r="C432" s="48">
        <v>0</v>
      </c>
      <c r="D432" s="48">
        <v>15945.054199999999</v>
      </c>
    </row>
    <row r="433" spans="1:4" x14ac:dyDescent="0.2">
      <c r="A433" s="8">
        <v>424</v>
      </c>
      <c r="B433" s="48">
        <v>20955.033692000001</v>
      </c>
      <c r="C433" s="48">
        <v>0</v>
      </c>
      <c r="D433" s="48">
        <v>18479.681100000002</v>
      </c>
    </row>
    <row r="434" spans="1:4" x14ac:dyDescent="0.2">
      <c r="A434" s="8">
        <v>425</v>
      </c>
      <c r="B434" s="48">
        <v>33287.689941000004</v>
      </c>
      <c r="C434" s="48">
        <v>0</v>
      </c>
      <c r="D434" s="48">
        <v>19050.226000000002</v>
      </c>
    </row>
    <row r="435" spans="1:4" x14ac:dyDescent="0.2">
      <c r="A435" s="8">
        <v>426</v>
      </c>
      <c r="B435" s="48">
        <v>38089.096680000002</v>
      </c>
      <c r="C435" s="48">
        <v>0</v>
      </c>
      <c r="D435" s="48">
        <v>22206.365299999998</v>
      </c>
    </row>
    <row r="436" spans="1:4" x14ac:dyDescent="0.2">
      <c r="A436" s="8">
        <v>427</v>
      </c>
      <c r="B436" s="48">
        <v>35879.514649000004</v>
      </c>
      <c r="C436" s="48">
        <v>0</v>
      </c>
      <c r="D436" s="48">
        <v>17770.1469</v>
      </c>
    </row>
    <row r="437" spans="1:4" x14ac:dyDescent="0.2">
      <c r="A437" s="8">
        <v>428</v>
      </c>
      <c r="B437" s="48">
        <v>46288.984703000002</v>
      </c>
      <c r="C437" s="48">
        <v>0</v>
      </c>
      <c r="D437" s="48">
        <v>14784.0427</v>
      </c>
    </row>
    <row r="438" spans="1:4" x14ac:dyDescent="0.2">
      <c r="A438" s="8">
        <v>429</v>
      </c>
      <c r="B438" s="48">
        <v>46722.337141000004</v>
      </c>
      <c r="C438" s="48">
        <v>0</v>
      </c>
      <c r="D438" s="48">
        <v>18965.445800000001</v>
      </c>
    </row>
    <row r="439" spans="1:4" x14ac:dyDescent="0.2">
      <c r="A439" s="8">
        <v>430</v>
      </c>
      <c r="B439" s="48">
        <v>25346.057129000001</v>
      </c>
      <c r="C439" s="48">
        <v>0</v>
      </c>
      <c r="D439" s="48">
        <v>26333.6734</v>
      </c>
    </row>
    <row r="440" spans="1:4" x14ac:dyDescent="0.2">
      <c r="A440" s="8">
        <v>431</v>
      </c>
      <c r="B440" s="48">
        <v>25367.976562</v>
      </c>
      <c r="C440" s="48">
        <v>0</v>
      </c>
      <c r="D440" s="48">
        <v>26174.346700000002</v>
      </c>
    </row>
    <row r="441" spans="1:4" x14ac:dyDescent="0.2">
      <c r="A441" s="8">
        <v>432</v>
      </c>
      <c r="B441" s="48">
        <v>22251.622071000002</v>
      </c>
      <c r="C441" s="48">
        <v>0</v>
      </c>
      <c r="D441" s="48">
        <v>26153.264200000001</v>
      </c>
    </row>
    <row r="442" spans="1:4" x14ac:dyDescent="0.2">
      <c r="A442" s="8">
        <v>433</v>
      </c>
      <c r="B442" s="48">
        <v>13381.298096</v>
      </c>
      <c r="C442" s="48">
        <v>0</v>
      </c>
      <c r="D442" s="48">
        <v>24414.146999999997</v>
      </c>
    </row>
    <row r="443" spans="1:4" x14ac:dyDescent="0.2">
      <c r="A443" s="8">
        <v>434</v>
      </c>
      <c r="B443" s="48">
        <v>3251.4972120000007</v>
      </c>
      <c r="C443" s="48">
        <v>0</v>
      </c>
      <c r="D443" s="48">
        <v>21952.201099999998</v>
      </c>
    </row>
    <row r="444" spans="1:4" x14ac:dyDescent="0.2">
      <c r="A444" s="8">
        <v>435</v>
      </c>
      <c r="B444" s="48">
        <v>0</v>
      </c>
      <c r="C444" s="48">
        <v>0</v>
      </c>
      <c r="D444" s="48">
        <v>21059.915099999998</v>
      </c>
    </row>
    <row r="445" spans="1:4" x14ac:dyDescent="0.2">
      <c r="A445" s="8">
        <v>436</v>
      </c>
      <c r="B445" s="48">
        <v>357.93079</v>
      </c>
      <c r="C445" s="48">
        <v>0</v>
      </c>
      <c r="D445" s="48">
        <v>21004.157300000003</v>
      </c>
    </row>
    <row r="446" spans="1:4" x14ac:dyDescent="0.2">
      <c r="A446" s="8">
        <v>437</v>
      </c>
      <c r="B446" s="48">
        <v>34.625767000000003</v>
      </c>
      <c r="C446" s="48">
        <v>0</v>
      </c>
      <c r="D446" s="48">
        <v>20755.908199999998</v>
      </c>
    </row>
    <row r="447" spans="1:4" x14ac:dyDescent="0.2">
      <c r="A447" s="8">
        <v>438</v>
      </c>
      <c r="B447" s="48">
        <v>2.3389999999999999E-3</v>
      </c>
      <c r="C447" s="48">
        <v>0</v>
      </c>
      <c r="D447" s="48">
        <v>16067.8516</v>
      </c>
    </row>
    <row r="448" spans="1:4" x14ac:dyDescent="0.2">
      <c r="A448" s="8">
        <v>439</v>
      </c>
      <c r="B448" s="48">
        <v>0</v>
      </c>
      <c r="C448" s="48">
        <v>0</v>
      </c>
      <c r="D448" s="48">
        <v>21382.796399999999</v>
      </c>
    </row>
    <row r="449" spans="1:4" x14ac:dyDescent="0.2">
      <c r="A449" s="8">
        <v>440</v>
      </c>
      <c r="B449" s="48">
        <v>0</v>
      </c>
      <c r="C449" s="48">
        <v>0</v>
      </c>
      <c r="D449" s="48">
        <v>18200.110700000001</v>
      </c>
    </row>
    <row r="450" spans="1:4" x14ac:dyDescent="0.2">
      <c r="A450" s="8">
        <v>441</v>
      </c>
      <c r="B450" s="48">
        <v>91.41770600000001</v>
      </c>
      <c r="C450" s="48">
        <v>0</v>
      </c>
      <c r="D450" s="48">
        <v>8633.6418000000012</v>
      </c>
    </row>
    <row r="451" spans="1:4" x14ac:dyDescent="0.2">
      <c r="A451" s="8">
        <v>442</v>
      </c>
      <c r="B451" s="48">
        <v>512.44855099999995</v>
      </c>
      <c r="C451" s="48">
        <v>0</v>
      </c>
      <c r="D451" s="48">
        <v>10575.338100000001</v>
      </c>
    </row>
    <row r="452" spans="1:4" x14ac:dyDescent="0.2">
      <c r="A452" s="8">
        <v>443</v>
      </c>
      <c r="B452" s="48">
        <v>830.80918900000006</v>
      </c>
      <c r="C452" s="48">
        <v>0</v>
      </c>
      <c r="D452" s="48">
        <v>7285.8932000000004</v>
      </c>
    </row>
    <row r="453" spans="1:4" x14ac:dyDescent="0.2">
      <c r="A453" s="8">
        <v>444</v>
      </c>
      <c r="B453" s="48">
        <v>1074.9850040000001</v>
      </c>
      <c r="C453" s="48">
        <v>0</v>
      </c>
      <c r="D453" s="48">
        <v>2274.674622</v>
      </c>
    </row>
    <row r="454" spans="1:4" x14ac:dyDescent="0.2">
      <c r="A454" s="8">
        <v>445</v>
      </c>
      <c r="B454" s="48">
        <v>2715.7973020000004</v>
      </c>
      <c r="C454" s="48">
        <v>0</v>
      </c>
      <c r="D454" s="48">
        <v>356.14162199999998</v>
      </c>
    </row>
    <row r="455" spans="1:4" x14ac:dyDescent="0.2">
      <c r="A455" s="8">
        <v>446</v>
      </c>
      <c r="B455" s="48">
        <v>755.75074900000004</v>
      </c>
      <c r="C455" s="48">
        <v>0</v>
      </c>
      <c r="D455" s="48">
        <v>0.25976500000000002</v>
      </c>
    </row>
    <row r="456" spans="1:4" x14ac:dyDescent="0.2">
      <c r="A456" s="8">
        <v>447</v>
      </c>
      <c r="B456" s="48">
        <v>0.39430799999999999</v>
      </c>
      <c r="C456" s="48">
        <v>0</v>
      </c>
      <c r="D456" s="48">
        <v>0</v>
      </c>
    </row>
    <row r="457" spans="1:4" x14ac:dyDescent="0.2">
      <c r="A457" s="8">
        <v>448</v>
      </c>
      <c r="B457" s="48">
        <v>149.28756300000001</v>
      </c>
      <c r="C457" s="48">
        <v>0</v>
      </c>
      <c r="D457" s="48">
        <v>0</v>
      </c>
    </row>
    <row r="458" spans="1:4" x14ac:dyDescent="0.2">
      <c r="A458" s="8">
        <v>449</v>
      </c>
      <c r="B458" s="48">
        <v>4777.2167669999999</v>
      </c>
      <c r="C458" s="48">
        <v>0</v>
      </c>
      <c r="D458" s="48">
        <v>4.0210999999999997E-2</v>
      </c>
    </row>
    <row r="459" spans="1:4" x14ac:dyDescent="0.2">
      <c r="A459" s="8">
        <v>450</v>
      </c>
      <c r="B459" s="48">
        <v>21378.385741999999</v>
      </c>
      <c r="C459" s="48">
        <v>0</v>
      </c>
      <c r="D459" s="48">
        <v>9.0161000000000005E-2</v>
      </c>
    </row>
    <row r="460" spans="1:4" x14ac:dyDescent="0.2">
      <c r="A460" s="8">
        <v>451</v>
      </c>
      <c r="B460" s="48">
        <v>42187.228780999998</v>
      </c>
      <c r="C460" s="48">
        <v>0</v>
      </c>
      <c r="D460" s="48">
        <v>38.111132000000005</v>
      </c>
    </row>
    <row r="461" spans="1:4" x14ac:dyDescent="0.2">
      <c r="A461" s="8">
        <v>452</v>
      </c>
      <c r="B461" s="48">
        <v>46400.535000000003</v>
      </c>
      <c r="C461" s="48">
        <v>0</v>
      </c>
      <c r="D461" s="48">
        <v>1084.311242</v>
      </c>
    </row>
    <row r="462" spans="1:4" x14ac:dyDescent="0.2">
      <c r="A462" s="8">
        <v>453</v>
      </c>
      <c r="B462" s="48">
        <v>33150.295246000001</v>
      </c>
      <c r="C462" s="48">
        <v>0</v>
      </c>
      <c r="D462" s="48">
        <v>8953.5872999999992</v>
      </c>
    </row>
    <row r="463" spans="1:4" x14ac:dyDescent="0.2">
      <c r="A463" s="8">
        <v>454</v>
      </c>
      <c r="B463" s="48">
        <v>16656.910645</v>
      </c>
      <c r="C463" s="48">
        <v>0</v>
      </c>
      <c r="D463" s="48">
        <v>13635.744400000001</v>
      </c>
    </row>
    <row r="464" spans="1:4" x14ac:dyDescent="0.2">
      <c r="A464" s="8">
        <v>455</v>
      </c>
      <c r="B464" s="48">
        <v>4800.0510869999998</v>
      </c>
      <c r="C464" s="48">
        <v>10603.29</v>
      </c>
      <c r="D464" s="48">
        <v>15426.8511</v>
      </c>
    </row>
    <row r="465" spans="1:4" x14ac:dyDescent="0.2">
      <c r="A465" s="8">
        <v>456</v>
      </c>
      <c r="B465" s="48">
        <v>5267.8742679999996</v>
      </c>
      <c r="C465" s="48">
        <v>46782.591</v>
      </c>
      <c r="D465" s="48">
        <v>19011.321199999998</v>
      </c>
    </row>
    <row r="466" spans="1:4" x14ac:dyDescent="0.2">
      <c r="A466" s="8">
        <v>457</v>
      </c>
      <c r="B466" s="48">
        <v>6119.7872319999997</v>
      </c>
      <c r="C466" s="48">
        <v>58169.883000000002</v>
      </c>
      <c r="D466" s="48">
        <v>18056.189899999998</v>
      </c>
    </row>
    <row r="467" spans="1:4" x14ac:dyDescent="0.2">
      <c r="A467" s="8">
        <v>458</v>
      </c>
      <c r="B467" s="48">
        <v>7849.961061</v>
      </c>
      <c r="C467" s="48">
        <v>56962.7</v>
      </c>
      <c r="D467" s="48">
        <v>16456.818099999997</v>
      </c>
    </row>
    <row r="468" spans="1:4" x14ac:dyDescent="0.2">
      <c r="A468" s="8">
        <v>459</v>
      </c>
      <c r="B468" s="48">
        <v>14778.126464999999</v>
      </c>
      <c r="C468" s="48">
        <v>35579.690937000007</v>
      </c>
      <c r="D468" s="48">
        <v>15431.637999999999</v>
      </c>
    </row>
    <row r="469" spans="1:4" x14ac:dyDescent="0.2">
      <c r="A469" s="8">
        <v>460</v>
      </c>
      <c r="B469" s="48">
        <v>22958.540527999998</v>
      </c>
      <c r="C469" s="48">
        <v>30364.521485000001</v>
      </c>
      <c r="D469" s="48">
        <v>13628.646000000001</v>
      </c>
    </row>
    <row r="470" spans="1:4" x14ac:dyDescent="0.2">
      <c r="A470" s="8">
        <v>461</v>
      </c>
      <c r="B470" s="48">
        <v>22828.119140000003</v>
      </c>
      <c r="C470" s="48">
        <v>16372.209473000001</v>
      </c>
      <c r="D470" s="48">
        <v>21451.2359</v>
      </c>
    </row>
    <row r="471" spans="1:4" x14ac:dyDescent="0.2">
      <c r="A471" s="8">
        <v>462</v>
      </c>
      <c r="B471" s="48">
        <v>8950.7226570000003</v>
      </c>
      <c r="C471" s="48">
        <v>12106.734985999999</v>
      </c>
      <c r="D471" s="48">
        <v>20089.114300000001</v>
      </c>
    </row>
    <row r="472" spans="1:4" x14ac:dyDescent="0.2">
      <c r="A472" s="8">
        <v>463</v>
      </c>
      <c r="B472" s="48">
        <v>6012.5036620000001</v>
      </c>
      <c r="C472" s="48">
        <v>17789.693846999999</v>
      </c>
      <c r="D472" s="48">
        <v>13944.259100000001</v>
      </c>
    </row>
    <row r="473" spans="1:4" x14ac:dyDescent="0.2">
      <c r="A473" s="8">
        <v>464</v>
      </c>
      <c r="B473" s="48">
        <v>2923.3500370000006</v>
      </c>
      <c r="C473" s="48">
        <v>18918.538574999999</v>
      </c>
      <c r="D473" s="48">
        <v>11825.1034</v>
      </c>
    </row>
    <row r="474" spans="1:4" x14ac:dyDescent="0.2">
      <c r="A474" s="8">
        <v>465</v>
      </c>
      <c r="B474" s="48">
        <v>220.579365</v>
      </c>
      <c r="C474" s="48">
        <v>11231.204834</v>
      </c>
      <c r="D474" s="48">
        <v>10334.344000000001</v>
      </c>
    </row>
    <row r="475" spans="1:4" x14ac:dyDescent="0.2">
      <c r="A475" s="8">
        <v>466</v>
      </c>
      <c r="B475" s="48">
        <v>706.56520799999998</v>
      </c>
      <c r="C475" s="48">
        <v>305.34657299999998</v>
      </c>
      <c r="D475" s="48">
        <v>11667.7431</v>
      </c>
    </row>
    <row r="476" spans="1:4" x14ac:dyDescent="0.2">
      <c r="A476" s="8">
        <v>467</v>
      </c>
      <c r="B476" s="48">
        <v>630.9250330000001</v>
      </c>
      <c r="C476" s="48">
        <v>50.081612</v>
      </c>
      <c r="D476" s="48">
        <v>11738.8691</v>
      </c>
    </row>
    <row r="477" spans="1:4" x14ac:dyDescent="0.2">
      <c r="A477" s="8">
        <v>468</v>
      </c>
      <c r="B477" s="48">
        <v>287.17497800000001</v>
      </c>
      <c r="C477" s="48">
        <v>6.7070509999999999</v>
      </c>
      <c r="D477" s="48">
        <v>9079.5414999999994</v>
      </c>
    </row>
    <row r="478" spans="1:4" x14ac:dyDescent="0.2">
      <c r="A478" s="8">
        <v>469</v>
      </c>
      <c r="B478" s="48">
        <v>0</v>
      </c>
      <c r="C478" s="48">
        <v>0.16619300000000001</v>
      </c>
      <c r="D478" s="48">
        <v>12062.176299999999</v>
      </c>
    </row>
    <row r="479" spans="1:4" x14ac:dyDescent="0.2">
      <c r="A479" s="8">
        <v>470</v>
      </c>
      <c r="B479" s="48">
        <v>0.112443</v>
      </c>
      <c r="C479" s="48">
        <v>3232.5337069999996</v>
      </c>
      <c r="D479" s="48">
        <v>12659.713399999999</v>
      </c>
    </row>
    <row r="480" spans="1:4" x14ac:dyDescent="0.2">
      <c r="A480" s="8">
        <v>471</v>
      </c>
      <c r="B480" s="48">
        <v>4463.085701</v>
      </c>
      <c r="C480" s="48">
        <v>11496.437743</v>
      </c>
      <c r="D480" s="48">
        <v>8707.4076999999997</v>
      </c>
    </row>
    <row r="481" spans="1:4" x14ac:dyDescent="0.2">
      <c r="A481" s="8">
        <v>472</v>
      </c>
      <c r="B481" s="48">
        <v>19322.626464999998</v>
      </c>
      <c r="C481" s="48">
        <v>18146.329590000001</v>
      </c>
      <c r="D481" s="48">
        <v>5384.2993000000006</v>
      </c>
    </row>
    <row r="482" spans="1:4" x14ac:dyDescent="0.2">
      <c r="A482" s="8">
        <v>473</v>
      </c>
      <c r="B482" s="48">
        <v>20615.911133999998</v>
      </c>
      <c r="C482" s="48">
        <v>20454.190918</v>
      </c>
      <c r="D482" s="48">
        <v>5467.8472000000002</v>
      </c>
    </row>
    <row r="483" spans="1:4" x14ac:dyDescent="0.2">
      <c r="A483" s="8">
        <v>474</v>
      </c>
      <c r="B483" s="48">
        <v>24587.463867999999</v>
      </c>
      <c r="C483" s="48">
        <v>30923.404296000001</v>
      </c>
      <c r="D483" s="48">
        <v>9026.1625999999997</v>
      </c>
    </row>
    <row r="484" spans="1:4" x14ac:dyDescent="0.2">
      <c r="A484" s="8">
        <v>475</v>
      </c>
      <c r="B484" s="48">
        <v>101610.743711</v>
      </c>
      <c r="C484" s="48">
        <v>21529.626953999999</v>
      </c>
      <c r="D484" s="48">
        <v>16560.834999999999</v>
      </c>
    </row>
    <row r="485" spans="1:4" x14ac:dyDescent="0.2">
      <c r="A485" s="8">
        <v>476</v>
      </c>
      <c r="B485" s="48">
        <v>132729.81599999999</v>
      </c>
      <c r="C485" s="48">
        <v>14862.419190000001</v>
      </c>
      <c r="D485" s="48">
        <v>14515.8953</v>
      </c>
    </row>
    <row r="486" spans="1:4" x14ac:dyDescent="0.2">
      <c r="A486" s="8">
        <v>477</v>
      </c>
      <c r="B486" s="48">
        <v>95162.292999999991</v>
      </c>
      <c r="C486" s="48">
        <v>12698.580931999999</v>
      </c>
      <c r="D486" s="48">
        <v>16682.9156</v>
      </c>
    </row>
    <row r="487" spans="1:4" x14ac:dyDescent="0.2">
      <c r="A487" s="8">
        <v>478</v>
      </c>
      <c r="B487" s="48">
        <v>56789.331999999995</v>
      </c>
      <c r="C487" s="48">
        <v>37005.446289</v>
      </c>
      <c r="D487" s="48">
        <v>17236.9522</v>
      </c>
    </row>
    <row r="488" spans="1:4" x14ac:dyDescent="0.2">
      <c r="A488" s="8">
        <v>479</v>
      </c>
      <c r="B488" s="48">
        <v>31312.732175999998</v>
      </c>
      <c r="C488" s="48">
        <v>20765.215819000001</v>
      </c>
      <c r="D488" s="48">
        <v>23369.899399999998</v>
      </c>
    </row>
    <row r="489" spans="1:4" x14ac:dyDescent="0.2">
      <c r="A489" s="8">
        <v>480</v>
      </c>
      <c r="B489" s="48">
        <v>11209.436034999999</v>
      </c>
      <c r="C489" s="48">
        <v>21114.573241999999</v>
      </c>
      <c r="D489" s="48">
        <v>29562.455999999998</v>
      </c>
    </row>
    <row r="490" spans="1:4" x14ac:dyDescent="0.2">
      <c r="A490" s="8">
        <v>481</v>
      </c>
      <c r="B490" s="48">
        <v>11744.249266999999</v>
      </c>
      <c r="C490" s="48">
        <v>4441.8369810000004</v>
      </c>
      <c r="D490" s="48">
        <v>24181.5684</v>
      </c>
    </row>
    <row r="491" spans="1:4" x14ac:dyDescent="0.2">
      <c r="A491" s="8">
        <v>482</v>
      </c>
      <c r="B491" s="48">
        <v>7653.4348140000002</v>
      </c>
      <c r="C491" s="48">
        <v>2126.3365210000002</v>
      </c>
      <c r="D491" s="48">
        <v>23073.206599999998</v>
      </c>
    </row>
    <row r="492" spans="1:4" x14ac:dyDescent="0.2">
      <c r="A492" s="8">
        <v>483</v>
      </c>
      <c r="B492" s="48">
        <v>5988.1951899999995</v>
      </c>
      <c r="C492" s="48">
        <v>332.29510499999998</v>
      </c>
      <c r="D492" s="48">
        <v>21813.188399999999</v>
      </c>
    </row>
    <row r="493" spans="1:4" x14ac:dyDescent="0.2">
      <c r="A493" s="8">
        <v>484</v>
      </c>
      <c r="B493" s="48">
        <v>5580.9067379999997</v>
      </c>
      <c r="C493" s="48">
        <v>0</v>
      </c>
      <c r="D493" s="48">
        <v>17827.7713</v>
      </c>
    </row>
    <row r="494" spans="1:4" x14ac:dyDescent="0.2">
      <c r="A494" s="8">
        <v>485</v>
      </c>
      <c r="B494" s="48">
        <v>1471.118461</v>
      </c>
      <c r="C494" s="48">
        <v>0</v>
      </c>
      <c r="D494" s="48">
        <v>19486.222099999999</v>
      </c>
    </row>
    <row r="495" spans="1:4" x14ac:dyDescent="0.2">
      <c r="A495" s="8">
        <v>486</v>
      </c>
      <c r="B495" s="48">
        <v>0</v>
      </c>
      <c r="C495" s="48">
        <v>0</v>
      </c>
      <c r="D495" s="48">
        <v>22863.9555</v>
      </c>
    </row>
    <row r="496" spans="1:4" x14ac:dyDescent="0.2">
      <c r="A496" s="8">
        <v>487</v>
      </c>
      <c r="B496" s="48">
        <v>0</v>
      </c>
      <c r="C496" s="48">
        <v>0</v>
      </c>
      <c r="D496" s="48">
        <v>15766.858400000001</v>
      </c>
    </row>
    <row r="497" spans="1:4" x14ac:dyDescent="0.2">
      <c r="A497" s="8">
        <v>488</v>
      </c>
      <c r="B497" s="48">
        <v>0</v>
      </c>
      <c r="C497" s="48">
        <v>0</v>
      </c>
      <c r="D497" s="48">
        <v>11223.429700000001</v>
      </c>
    </row>
    <row r="498" spans="1:4" x14ac:dyDescent="0.2">
      <c r="A498" s="8">
        <v>489</v>
      </c>
      <c r="B498" s="48">
        <v>1375.097698</v>
      </c>
      <c r="C498" s="48">
        <v>0</v>
      </c>
      <c r="D498" s="48">
        <v>17732.118399999999</v>
      </c>
    </row>
    <row r="499" spans="1:4" x14ac:dyDescent="0.2">
      <c r="A499" s="8">
        <v>490</v>
      </c>
      <c r="B499" s="48">
        <v>5897.9827880000003</v>
      </c>
      <c r="C499" s="48">
        <v>0.61956299999999997</v>
      </c>
      <c r="D499" s="48">
        <v>12591.980399999999</v>
      </c>
    </row>
    <row r="500" spans="1:4" x14ac:dyDescent="0.2">
      <c r="A500" s="8">
        <v>491</v>
      </c>
      <c r="B500" s="48">
        <v>5122.1963500000002</v>
      </c>
      <c r="C500" s="48">
        <v>0.15389900000000001</v>
      </c>
      <c r="D500" s="48">
        <v>11014.741900000001</v>
      </c>
    </row>
    <row r="501" spans="1:4" x14ac:dyDescent="0.2">
      <c r="A501" s="8">
        <v>492</v>
      </c>
      <c r="B501" s="48">
        <v>16006.331298999999</v>
      </c>
      <c r="C501" s="48">
        <v>22.963009999999997</v>
      </c>
      <c r="D501" s="48">
        <v>21461.125999999997</v>
      </c>
    </row>
    <row r="502" spans="1:4" x14ac:dyDescent="0.2">
      <c r="A502" s="8">
        <v>493</v>
      </c>
      <c r="B502" s="48">
        <v>19443.974120999999</v>
      </c>
      <c r="C502" s="48">
        <v>613.80173100000002</v>
      </c>
      <c r="D502" s="48">
        <v>24404.172900000001</v>
      </c>
    </row>
    <row r="503" spans="1:4" x14ac:dyDescent="0.2">
      <c r="A503" s="8">
        <v>494</v>
      </c>
      <c r="B503" s="48">
        <v>29245.056641000003</v>
      </c>
      <c r="C503" s="48">
        <v>177.269747</v>
      </c>
      <c r="D503" s="48">
        <v>14617.943200000002</v>
      </c>
    </row>
    <row r="504" spans="1:4" x14ac:dyDescent="0.2">
      <c r="A504" s="8">
        <v>495</v>
      </c>
      <c r="B504" s="48">
        <v>32136.292968999998</v>
      </c>
      <c r="C504" s="48">
        <v>930.14324999999997</v>
      </c>
      <c r="D504" s="48">
        <v>12505.2163</v>
      </c>
    </row>
    <row r="505" spans="1:4" x14ac:dyDescent="0.2">
      <c r="A505" s="8">
        <v>496</v>
      </c>
      <c r="B505" s="48">
        <v>32113.410156000002</v>
      </c>
      <c r="C505" s="48">
        <v>4386.0459430000001</v>
      </c>
      <c r="D505" s="48">
        <v>11671.8428</v>
      </c>
    </row>
    <row r="506" spans="1:4" x14ac:dyDescent="0.2">
      <c r="A506" s="8">
        <v>497</v>
      </c>
      <c r="B506" s="48">
        <v>48960.484866999999</v>
      </c>
      <c r="C506" s="48">
        <v>25918.755860000001</v>
      </c>
      <c r="D506" s="48">
        <v>9207.5647000000008</v>
      </c>
    </row>
    <row r="507" spans="1:4" x14ac:dyDescent="0.2">
      <c r="A507" s="8">
        <v>498</v>
      </c>
      <c r="B507" s="48">
        <v>134650.6925</v>
      </c>
      <c r="C507" s="48">
        <v>41581.660657</v>
      </c>
      <c r="D507" s="48">
        <v>8522.7522000000008</v>
      </c>
    </row>
    <row r="508" spans="1:4" x14ac:dyDescent="0.2">
      <c r="A508" s="8">
        <v>499</v>
      </c>
      <c r="B508" s="48">
        <v>142997.35599999997</v>
      </c>
      <c r="C508" s="48">
        <v>35148.450683999996</v>
      </c>
      <c r="D508" s="48">
        <v>10259.144900000001</v>
      </c>
    </row>
    <row r="509" spans="1:4" x14ac:dyDescent="0.2">
      <c r="A509" s="8">
        <v>500</v>
      </c>
      <c r="B509" s="48">
        <v>139367.08249999999</v>
      </c>
      <c r="C509" s="48">
        <v>22931.745605999997</v>
      </c>
      <c r="D509" s="48">
        <v>17157.713400000001</v>
      </c>
    </row>
    <row r="510" spans="1:4" x14ac:dyDescent="0.2">
      <c r="A510" s="8">
        <v>501</v>
      </c>
      <c r="B510" s="48">
        <v>133541.348</v>
      </c>
      <c r="C510" s="48">
        <v>18057.454344999998</v>
      </c>
      <c r="D510" s="48">
        <v>18699.067299999999</v>
      </c>
    </row>
    <row r="511" spans="1:4" x14ac:dyDescent="0.2">
      <c r="A511" s="8">
        <v>502</v>
      </c>
      <c r="B511" s="48">
        <v>94318.038750000007</v>
      </c>
      <c r="C511" s="48">
        <v>11700.082152999999</v>
      </c>
      <c r="D511" s="48">
        <v>25319.055200000003</v>
      </c>
    </row>
    <row r="512" spans="1:4" x14ac:dyDescent="0.2">
      <c r="A512" s="8">
        <v>503</v>
      </c>
      <c r="B512" s="48">
        <v>48417.520659999995</v>
      </c>
      <c r="C512" s="48">
        <v>4834.6927489999998</v>
      </c>
      <c r="D512" s="48">
        <v>29187.681700000001</v>
      </c>
    </row>
    <row r="513" spans="1:4" x14ac:dyDescent="0.2">
      <c r="A513" s="8">
        <v>504</v>
      </c>
      <c r="B513" s="48">
        <v>26014.044922000001</v>
      </c>
      <c r="C513" s="48">
        <v>0</v>
      </c>
      <c r="D513" s="48">
        <v>25507.0982</v>
      </c>
    </row>
    <row r="514" spans="1:4" x14ac:dyDescent="0.2">
      <c r="A514" s="8">
        <v>505</v>
      </c>
      <c r="B514" s="48">
        <v>19214.893799000001</v>
      </c>
      <c r="C514" s="48">
        <v>0</v>
      </c>
      <c r="D514" s="48">
        <v>22314.565000000002</v>
      </c>
    </row>
    <row r="515" spans="1:4" x14ac:dyDescent="0.2">
      <c r="A515" s="8">
        <v>506</v>
      </c>
      <c r="B515" s="48">
        <v>10307.688232</v>
      </c>
      <c r="C515" s="48">
        <v>3709.0004879999997</v>
      </c>
      <c r="D515" s="48">
        <v>15825.288100000002</v>
      </c>
    </row>
    <row r="516" spans="1:4" x14ac:dyDescent="0.2">
      <c r="A516" s="8">
        <v>507</v>
      </c>
      <c r="B516" s="48">
        <v>2353.4117539999997</v>
      </c>
      <c r="C516" s="48">
        <v>10767.205323</v>
      </c>
      <c r="D516" s="48">
        <v>7806.6843999999992</v>
      </c>
    </row>
    <row r="517" spans="1:4" x14ac:dyDescent="0.2">
      <c r="A517" s="8">
        <v>508</v>
      </c>
      <c r="B517" s="48">
        <v>0</v>
      </c>
      <c r="C517" s="48">
        <v>12293.912598000001</v>
      </c>
      <c r="D517" s="48">
        <v>7150.7796000000008</v>
      </c>
    </row>
    <row r="518" spans="1:4" x14ac:dyDescent="0.2">
      <c r="A518" s="8">
        <v>509</v>
      </c>
      <c r="B518" s="48">
        <v>0</v>
      </c>
      <c r="C518" s="48">
        <v>12794.808348999999</v>
      </c>
      <c r="D518" s="48">
        <v>17949.8655</v>
      </c>
    </row>
    <row r="519" spans="1:4" x14ac:dyDescent="0.2">
      <c r="A519" s="8">
        <v>510</v>
      </c>
      <c r="B519" s="48">
        <v>668.88825700000007</v>
      </c>
      <c r="C519" s="48">
        <v>11228.336427</v>
      </c>
      <c r="D519" s="48">
        <v>20971.784199999998</v>
      </c>
    </row>
    <row r="520" spans="1:4" x14ac:dyDescent="0.2">
      <c r="A520" s="8">
        <v>511</v>
      </c>
      <c r="B520" s="48">
        <v>767.21886400000005</v>
      </c>
      <c r="C520" s="48">
        <v>6394.3757329999999</v>
      </c>
      <c r="D520" s="48">
        <v>12223.6204</v>
      </c>
    </row>
    <row r="521" spans="1:4" x14ac:dyDescent="0.2">
      <c r="A521" s="8">
        <v>512</v>
      </c>
      <c r="B521" s="48">
        <v>718.77423900000008</v>
      </c>
      <c r="C521" s="48">
        <v>5241.831177</v>
      </c>
      <c r="D521" s="48">
        <v>15303.359199999999</v>
      </c>
    </row>
    <row r="522" spans="1:4" x14ac:dyDescent="0.2">
      <c r="A522" s="8">
        <v>513</v>
      </c>
      <c r="B522" s="48">
        <v>1081.5656349999999</v>
      </c>
      <c r="C522" s="48">
        <v>9445.2355959999986</v>
      </c>
      <c r="D522" s="48">
        <v>25981.317900000002</v>
      </c>
    </row>
    <row r="523" spans="1:4" x14ac:dyDescent="0.2">
      <c r="A523" s="8">
        <v>514</v>
      </c>
      <c r="B523" s="48">
        <v>1039.3257909999998</v>
      </c>
      <c r="C523" s="48">
        <v>4887.2823790000002</v>
      </c>
      <c r="D523" s="48">
        <v>24824.852000000003</v>
      </c>
    </row>
    <row r="524" spans="1:4" x14ac:dyDescent="0.2">
      <c r="A524" s="8">
        <v>515</v>
      </c>
      <c r="B524" s="48">
        <v>1290.0149699999999</v>
      </c>
      <c r="C524" s="48">
        <v>134.877692</v>
      </c>
      <c r="D524" s="48">
        <v>23174.925300000003</v>
      </c>
    </row>
    <row r="525" spans="1:4" x14ac:dyDescent="0.2">
      <c r="A525" s="8">
        <v>516</v>
      </c>
      <c r="B525" s="48">
        <v>1016.3136450000001</v>
      </c>
      <c r="C525" s="48">
        <v>340.59535999999997</v>
      </c>
      <c r="D525" s="48">
        <v>21493.013600000002</v>
      </c>
    </row>
    <row r="526" spans="1:4" x14ac:dyDescent="0.2">
      <c r="A526" s="8">
        <v>517</v>
      </c>
      <c r="B526" s="48">
        <v>2118.8583819999999</v>
      </c>
      <c r="C526" s="48">
        <v>185.64274599999999</v>
      </c>
      <c r="D526" s="48">
        <v>20038.733099999998</v>
      </c>
    </row>
    <row r="527" spans="1:4" x14ac:dyDescent="0.2">
      <c r="A527" s="8">
        <v>518</v>
      </c>
      <c r="B527" s="48">
        <v>6528.7520750000003</v>
      </c>
      <c r="C527" s="48">
        <v>0.81425899999999996</v>
      </c>
      <c r="D527" s="48">
        <v>17448.7477</v>
      </c>
    </row>
    <row r="528" spans="1:4" x14ac:dyDescent="0.2">
      <c r="A528" s="8">
        <v>519</v>
      </c>
      <c r="B528" s="48">
        <v>4679.7959590000009</v>
      </c>
      <c r="C528" s="48">
        <v>26.016664000000002</v>
      </c>
      <c r="D528" s="48">
        <v>20050.6119</v>
      </c>
    </row>
    <row r="529" spans="1:4" x14ac:dyDescent="0.2">
      <c r="A529" s="8">
        <v>520</v>
      </c>
      <c r="B529" s="48">
        <v>3424.1218250000002</v>
      </c>
      <c r="C529" s="48">
        <v>473.49531899999999</v>
      </c>
      <c r="D529" s="48">
        <v>21820.825799999999</v>
      </c>
    </row>
    <row r="530" spans="1:4" x14ac:dyDescent="0.2">
      <c r="A530" s="8">
        <v>521</v>
      </c>
      <c r="B530" s="48">
        <v>2539.5834960000002</v>
      </c>
      <c r="C530" s="48">
        <v>1923.814668</v>
      </c>
      <c r="D530" s="48">
        <v>22822.551700000004</v>
      </c>
    </row>
    <row r="531" spans="1:4" x14ac:dyDescent="0.2">
      <c r="A531" s="8">
        <v>522</v>
      </c>
      <c r="B531" s="48">
        <v>974.7608909999999</v>
      </c>
      <c r="C531" s="48">
        <v>23494.548827999999</v>
      </c>
      <c r="D531" s="48">
        <v>26314.253400000001</v>
      </c>
    </row>
    <row r="532" spans="1:4" x14ac:dyDescent="0.2">
      <c r="A532" s="8">
        <v>523</v>
      </c>
      <c r="B532" s="48">
        <v>11.117049</v>
      </c>
      <c r="C532" s="48">
        <v>28202.873047000001</v>
      </c>
      <c r="D532" s="48">
        <v>25857.512300000002</v>
      </c>
    </row>
    <row r="533" spans="1:4" x14ac:dyDescent="0.2">
      <c r="A533" s="8">
        <v>524</v>
      </c>
      <c r="B533" s="48">
        <v>1285.5065920000002</v>
      </c>
      <c r="C533" s="48">
        <v>33365.915284999995</v>
      </c>
      <c r="D533" s="48">
        <v>26413.804099999998</v>
      </c>
    </row>
    <row r="534" spans="1:4" x14ac:dyDescent="0.2">
      <c r="A534" s="8">
        <v>525</v>
      </c>
      <c r="B534" s="48">
        <v>322.25636300000002</v>
      </c>
      <c r="C534" s="48">
        <v>38789.809570999998</v>
      </c>
      <c r="D534" s="48">
        <v>30067.8999</v>
      </c>
    </row>
    <row r="535" spans="1:4" x14ac:dyDescent="0.2">
      <c r="A535" s="8">
        <v>526</v>
      </c>
      <c r="B535" s="48">
        <v>0.14744699999999999</v>
      </c>
      <c r="C535" s="48">
        <v>38495.833727000005</v>
      </c>
      <c r="D535" s="48">
        <v>30765.398899999997</v>
      </c>
    </row>
    <row r="536" spans="1:4" x14ac:dyDescent="0.2">
      <c r="A536" s="8">
        <v>527</v>
      </c>
      <c r="B536" s="48">
        <v>0</v>
      </c>
      <c r="C536" s="48">
        <v>44108.776180000001</v>
      </c>
      <c r="D536" s="48">
        <v>30479.0317</v>
      </c>
    </row>
    <row r="537" spans="1:4" x14ac:dyDescent="0.2">
      <c r="A537" s="8">
        <v>528</v>
      </c>
      <c r="B537" s="48">
        <v>0</v>
      </c>
      <c r="C537" s="48">
        <v>35758.920136000001</v>
      </c>
      <c r="D537" s="48">
        <v>30833.207000000002</v>
      </c>
    </row>
    <row r="538" spans="1:4" x14ac:dyDescent="0.2">
      <c r="A538" s="8">
        <v>529</v>
      </c>
      <c r="B538" s="48">
        <v>1.6262810000000001</v>
      </c>
      <c r="C538" s="48">
        <v>30099.717772999997</v>
      </c>
      <c r="D538" s="48">
        <v>29670.999000000003</v>
      </c>
    </row>
    <row r="539" spans="1:4" x14ac:dyDescent="0.2">
      <c r="A539" s="8">
        <v>530</v>
      </c>
      <c r="B539" s="48">
        <v>730.82726500000001</v>
      </c>
      <c r="C539" s="48">
        <v>34812.569336</v>
      </c>
      <c r="D539" s="48">
        <v>30424.993699999999</v>
      </c>
    </row>
    <row r="540" spans="1:4" x14ac:dyDescent="0.2">
      <c r="A540" s="8">
        <v>531</v>
      </c>
      <c r="B540" s="48">
        <v>16863.579590000001</v>
      </c>
      <c r="C540" s="48">
        <v>24611.497557999999</v>
      </c>
      <c r="D540" s="48">
        <v>31110.964799999998</v>
      </c>
    </row>
    <row r="541" spans="1:4" x14ac:dyDescent="0.2">
      <c r="A541" s="8">
        <v>532</v>
      </c>
      <c r="B541" s="48">
        <v>33040.693848000003</v>
      </c>
      <c r="C541" s="48">
        <v>42155.010750000001</v>
      </c>
      <c r="D541" s="48">
        <v>29134.536699999997</v>
      </c>
    </row>
    <row r="542" spans="1:4" x14ac:dyDescent="0.2">
      <c r="A542" s="8">
        <v>533</v>
      </c>
      <c r="B542" s="48">
        <v>35088.579699000002</v>
      </c>
      <c r="C542" s="48">
        <v>25230.461914</v>
      </c>
      <c r="D542" s="48">
        <v>30404.110400000001</v>
      </c>
    </row>
    <row r="543" spans="1:4" x14ac:dyDescent="0.2">
      <c r="A543" s="8">
        <v>534</v>
      </c>
      <c r="B543" s="48">
        <v>25029.377442000001</v>
      </c>
      <c r="C543" s="48">
        <v>17126.528565000001</v>
      </c>
      <c r="D543" s="48">
        <v>28305.593199999996</v>
      </c>
    </row>
    <row r="544" spans="1:4" x14ac:dyDescent="0.2">
      <c r="A544" s="8">
        <v>535</v>
      </c>
      <c r="B544" s="48">
        <v>39084.468874999999</v>
      </c>
      <c r="C544" s="48">
        <v>30652.539551999998</v>
      </c>
      <c r="D544" s="48">
        <v>28210.436499999996</v>
      </c>
    </row>
    <row r="545" spans="1:4" x14ac:dyDescent="0.2">
      <c r="A545" s="8">
        <v>536</v>
      </c>
      <c r="B545" s="48">
        <v>35926.766761000006</v>
      </c>
      <c r="C545" s="48">
        <v>13305.238648</v>
      </c>
      <c r="D545" s="48">
        <v>27953.5419</v>
      </c>
    </row>
    <row r="546" spans="1:4" x14ac:dyDescent="0.2">
      <c r="A546" s="8">
        <v>537</v>
      </c>
      <c r="B546" s="48">
        <v>25109.109375</v>
      </c>
      <c r="C546" s="48">
        <v>2101.1303560000001</v>
      </c>
      <c r="D546" s="48">
        <v>30697.996599999999</v>
      </c>
    </row>
    <row r="547" spans="1:4" x14ac:dyDescent="0.2">
      <c r="A547" s="8">
        <v>538</v>
      </c>
      <c r="B547" s="48">
        <v>14126.624511000002</v>
      </c>
      <c r="C547" s="48">
        <v>4380.3046570000006</v>
      </c>
      <c r="D547" s="48">
        <v>27631.7124</v>
      </c>
    </row>
    <row r="548" spans="1:4" x14ac:dyDescent="0.2">
      <c r="A548" s="8">
        <v>539</v>
      </c>
      <c r="B548" s="48">
        <v>17182.669677000002</v>
      </c>
      <c r="C548" s="48">
        <v>10447.269043</v>
      </c>
      <c r="D548" s="48">
        <v>23508.7065</v>
      </c>
    </row>
    <row r="549" spans="1:4" x14ac:dyDescent="0.2">
      <c r="A549" s="8">
        <v>540</v>
      </c>
      <c r="B549" s="48">
        <v>21213.470702999999</v>
      </c>
      <c r="C549" s="48">
        <v>10598.296386999999</v>
      </c>
      <c r="D549" s="48">
        <v>17234.120899999998</v>
      </c>
    </row>
    <row r="550" spans="1:4" x14ac:dyDescent="0.2">
      <c r="A550" s="8">
        <v>541</v>
      </c>
      <c r="B550" s="48">
        <v>37562.611109999998</v>
      </c>
      <c r="C550" s="48">
        <v>6527.4325559999997</v>
      </c>
      <c r="D550" s="48">
        <v>8250.9390000000003</v>
      </c>
    </row>
    <row r="551" spans="1:4" x14ac:dyDescent="0.2">
      <c r="A551" s="8">
        <v>542</v>
      </c>
      <c r="B551" s="48">
        <v>38882.588479999999</v>
      </c>
      <c r="C551" s="48">
        <v>17151.469116</v>
      </c>
      <c r="D551" s="48">
        <v>5151.2339000000002</v>
      </c>
    </row>
    <row r="552" spans="1:4" x14ac:dyDescent="0.2">
      <c r="A552" s="8">
        <v>543</v>
      </c>
      <c r="B552" s="48">
        <v>28596.317383000001</v>
      </c>
      <c r="C552" s="48">
        <v>35879.867887</v>
      </c>
      <c r="D552" s="48">
        <v>2539.3979789999999</v>
      </c>
    </row>
    <row r="553" spans="1:4" x14ac:dyDescent="0.2">
      <c r="A553" s="8">
        <v>544</v>
      </c>
      <c r="B553" s="48">
        <v>14778.102051</v>
      </c>
      <c r="C553" s="48">
        <v>28583.453613000001</v>
      </c>
      <c r="D553" s="48">
        <v>2786.7130740000002</v>
      </c>
    </row>
    <row r="554" spans="1:4" x14ac:dyDescent="0.2">
      <c r="A554" s="8">
        <v>545</v>
      </c>
      <c r="B554" s="48">
        <v>9930.3686529999995</v>
      </c>
      <c r="C554" s="48">
        <v>23699.890137000002</v>
      </c>
      <c r="D554" s="48">
        <v>4306.5468110000002</v>
      </c>
    </row>
    <row r="555" spans="1:4" x14ac:dyDescent="0.2">
      <c r="A555" s="8">
        <v>546</v>
      </c>
      <c r="B555" s="48">
        <v>6651.4187010000005</v>
      </c>
      <c r="C555" s="48">
        <v>19623.25</v>
      </c>
      <c r="D555" s="48">
        <v>5587.7186000000002</v>
      </c>
    </row>
    <row r="556" spans="1:4" x14ac:dyDescent="0.2">
      <c r="A556" s="8">
        <v>547</v>
      </c>
      <c r="B556" s="48">
        <v>4035.8139030000002</v>
      </c>
      <c r="C556" s="48">
        <v>27514.544922000001</v>
      </c>
      <c r="D556" s="48">
        <v>7083.8148999999994</v>
      </c>
    </row>
    <row r="557" spans="1:4" x14ac:dyDescent="0.2">
      <c r="A557" s="8">
        <v>548</v>
      </c>
      <c r="B557" s="48">
        <v>1514.680527</v>
      </c>
      <c r="C557" s="48">
        <v>27949.587890999999</v>
      </c>
      <c r="D557" s="48">
        <v>11746.8627</v>
      </c>
    </row>
    <row r="558" spans="1:4" x14ac:dyDescent="0.2">
      <c r="A558" s="8">
        <v>549</v>
      </c>
      <c r="B558" s="48">
        <v>125.091526</v>
      </c>
      <c r="C558" s="48">
        <v>15959.870117</v>
      </c>
      <c r="D558" s="48">
        <v>16301.375499999998</v>
      </c>
    </row>
    <row r="559" spans="1:4" x14ac:dyDescent="0.2">
      <c r="A559" s="8">
        <v>550</v>
      </c>
      <c r="B559" s="48">
        <v>0</v>
      </c>
      <c r="C559" s="48">
        <v>21109.283691000004</v>
      </c>
      <c r="D559" s="48">
        <v>17045.501899999999</v>
      </c>
    </row>
    <row r="560" spans="1:4" x14ac:dyDescent="0.2">
      <c r="A560" s="8">
        <v>551</v>
      </c>
      <c r="B560" s="48">
        <v>0.205682</v>
      </c>
      <c r="C560" s="48">
        <v>23052.53125</v>
      </c>
      <c r="D560" s="48">
        <v>11141.943600000001</v>
      </c>
    </row>
    <row r="561" spans="1:4" x14ac:dyDescent="0.2">
      <c r="A561" s="8">
        <v>552</v>
      </c>
      <c r="B561" s="48">
        <v>1.186971</v>
      </c>
      <c r="C561" s="48">
        <v>27029.682279999997</v>
      </c>
      <c r="D561" s="48">
        <v>5729.4164000000001</v>
      </c>
    </row>
    <row r="562" spans="1:4" x14ac:dyDescent="0.2">
      <c r="A562" s="8">
        <v>553</v>
      </c>
      <c r="B562" s="48">
        <v>372.24261100000001</v>
      </c>
      <c r="C562" s="48">
        <v>0</v>
      </c>
      <c r="D562" s="48">
        <v>168.86917200000002</v>
      </c>
    </row>
    <row r="563" spans="1:4" x14ac:dyDescent="0.2">
      <c r="A563" s="8">
        <v>554</v>
      </c>
      <c r="B563" s="48">
        <v>2263.8791500000002</v>
      </c>
      <c r="C563" s="48">
        <v>0</v>
      </c>
      <c r="D563" s="48">
        <v>558.333709</v>
      </c>
    </row>
    <row r="564" spans="1:4" x14ac:dyDescent="0.2">
      <c r="A564" s="8">
        <v>555</v>
      </c>
      <c r="B564" s="48">
        <v>5033.8049009999995</v>
      </c>
      <c r="C564" s="48">
        <v>0</v>
      </c>
      <c r="D564" s="48">
        <v>4276.1947469999996</v>
      </c>
    </row>
    <row r="565" spans="1:4" x14ac:dyDescent="0.2">
      <c r="A565" s="8">
        <v>556</v>
      </c>
      <c r="B565" s="48">
        <v>13580.677245999999</v>
      </c>
      <c r="C565" s="48">
        <v>0</v>
      </c>
      <c r="D565" s="48">
        <v>5512.5170999999991</v>
      </c>
    </row>
    <row r="566" spans="1:4" x14ac:dyDescent="0.2">
      <c r="A566" s="8">
        <v>557</v>
      </c>
      <c r="B566" s="48">
        <v>11333.539551</v>
      </c>
      <c r="C566" s="48">
        <v>0</v>
      </c>
      <c r="D566" s="48">
        <v>5946.1936999999998</v>
      </c>
    </row>
    <row r="567" spans="1:4" x14ac:dyDescent="0.2">
      <c r="A567" s="8">
        <v>558</v>
      </c>
      <c r="B567" s="48">
        <v>9372.9119879999998</v>
      </c>
      <c r="C567" s="48">
        <v>0</v>
      </c>
      <c r="D567" s="48">
        <v>3873.7276040000002</v>
      </c>
    </row>
    <row r="568" spans="1:4" x14ac:dyDescent="0.2">
      <c r="A568" s="8">
        <v>559</v>
      </c>
      <c r="B568" s="48">
        <v>5831.5225220000002</v>
      </c>
      <c r="C568" s="48">
        <v>0</v>
      </c>
      <c r="D568" s="48">
        <v>3010.7479249999997</v>
      </c>
    </row>
    <row r="569" spans="1:4" x14ac:dyDescent="0.2">
      <c r="A569" s="8">
        <v>560</v>
      </c>
      <c r="B569" s="48">
        <v>598.69927400000006</v>
      </c>
      <c r="C569" s="48">
        <v>0</v>
      </c>
      <c r="D569" s="48">
        <v>2693.6120900000001</v>
      </c>
    </row>
    <row r="570" spans="1:4" x14ac:dyDescent="0.2">
      <c r="A570" s="8">
        <v>561</v>
      </c>
      <c r="B570" s="48">
        <v>6.2329999999999998E-3</v>
      </c>
      <c r="C570" s="48">
        <v>0</v>
      </c>
      <c r="D570" s="48">
        <v>2383.0729979999996</v>
      </c>
    </row>
    <row r="571" spans="1:4" x14ac:dyDescent="0.2">
      <c r="A571" s="8">
        <v>562</v>
      </c>
      <c r="B571" s="48">
        <v>1.8565999999999999E-2</v>
      </c>
      <c r="C571" s="48">
        <v>0</v>
      </c>
      <c r="D571" s="48">
        <v>3214.20327</v>
      </c>
    </row>
    <row r="572" spans="1:4" x14ac:dyDescent="0.2">
      <c r="A572" s="8">
        <v>563</v>
      </c>
      <c r="B572" s="48">
        <v>1413.1409530000001</v>
      </c>
      <c r="C572" s="48">
        <v>0</v>
      </c>
      <c r="D572" s="48">
        <v>5304.2143249999999</v>
      </c>
    </row>
    <row r="573" spans="1:4" x14ac:dyDescent="0.2">
      <c r="A573" s="8">
        <v>564</v>
      </c>
      <c r="B573" s="48">
        <v>2137.912049</v>
      </c>
      <c r="C573" s="48">
        <v>0</v>
      </c>
      <c r="D573" s="48">
        <v>5130.7829000000002</v>
      </c>
    </row>
    <row r="574" spans="1:4" x14ac:dyDescent="0.2">
      <c r="A574" s="8">
        <v>565</v>
      </c>
      <c r="B574" s="48">
        <v>6390.6259769999997</v>
      </c>
      <c r="C574" s="48">
        <v>53.148451999999999</v>
      </c>
      <c r="D574" s="48">
        <v>5480.4817999999996</v>
      </c>
    </row>
    <row r="575" spans="1:4" x14ac:dyDescent="0.2">
      <c r="A575" s="8">
        <v>566</v>
      </c>
      <c r="B575" s="48">
        <v>19617.038574999999</v>
      </c>
      <c r="C575" s="48">
        <v>92.435482999999991</v>
      </c>
      <c r="D575" s="48">
        <v>5808.1271000000006</v>
      </c>
    </row>
    <row r="576" spans="1:4" x14ac:dyDescent="0.2">
      <c r="A576" s="8">
        <v>567</v>
      </c>
      <c r="B576" s="48">
        <v>29355.807128</v>
      </c>
      <c r="C576" s="48">
        <v>78.335415999999995</v>
      </c>
      <c r="D576" s="48">
        <v>4267.6866219999993</v>
      </c>
    </row>
    <row r="577" spans="1:4" x14ac:dyDescent="0.2">
      <c r="A577" s="8">
        <v>568</v>
      </c>
      <c r="B577" s="48">
        <v>34667.772461</v>
      </c>
      <c r="C577" s="48">
        <v>131.24974800000001</v>
      </c>
      <c r="D577" s="48">
        <v>2727.2957160000001</v>
      </c>
    </row>
    <row r="578" spans="1:4" x14ac:dyDescent="0.2">
      <c r="A578" s="8">
        <v>569</v>
      </c>
      <c r="B578" s="48">
        <v>53054.764999999999</v>
      </c>
      <c r="C578" s="48">
        <v>3073.2719779999998</v>
      </c>
      <c r="D578" s="48">
        <v>3246.8025509999998</v>
      </c>
    </row>
    <row r="579" spans="1:4" x14ac:dyDescent="0.2">
      <c r="A579" s="8">
        <v>570</v>
      </c>
      <c r="B579" s="48">
        <v>104894.106</v>
      </c>
      <c r="C579" s="48">
        <v>0</v>
      </c>
      <c r="D579" s="48">
        <v>3223.1659009999998</v>
      </c>
    </row>
    <row r="580" spans="1:4" x14ac:dyDescent="0.2">
      <c r="A580" s="8">
        <v>571</v>
      </c>
      <c r="B580" s="48">
        <v>142990.18700000001</v>
      </c>
      <c r="C580" s="48">
        <v>21007.833923000002</v>
      </c>
      <c r="D580" s="48">
        <v>1379.801316</v>
      </c>
    </row>
    <row r="581" spans="1:4" x14ac:dyDescent="0.2">
      <c r="A581" s="8">
        <v>572</v>
      </c>
      <c r="B581" s="48">
        <v>152905.94500000001</v>
      </c>
      <c r="C581" s="48">
        <v>26780.473632999998</v>
      </c>
      <c r="D581" s="48">
        <v>440.57917399999997</v>
      </c>
    </row>
    <row r="582" spans="1:4" x14ac:dyDescent="0.2">
      <c r="A582" s="8">
        <v>573</v>
      </c>
      <c r="B582" s="48">
        <v>161418.83300000001</v>
      </c>
      <c r="C582" s="48">
        <v>18267.946778000001</v>
      </c>
      <c r="D582" s="48">
        <v>355.20983699999999</v>
      </c>
    </row>
    <row r="583" spans="1:4" x14ac:dyDescent="0.2">
      <c r="A583" s="8">
        <v>574</v>
      </c>
      <c r="B583" s="48">
        <v>156416.60524999999</v>
      </c>
      <c r="C583" s="48">
        <v>19202.976073999998</v>
      </c>
      <c r="D583" s="48">
        <v>193.80423599999997</v>
      </c>
    </row>
    <row r="584" spans="1:4" x14ac:dyDescent="0.2">
      <c r="A584" s="8">
        <v>575</v>
      </c>
      <c r="B584" s="48">
        <v>152084.03100000002</v>
      </c>
      <c r="C584" s="48">
        <v>17733.846679999999</v>
      </c>
      <c r="D584" s="48">
        <v>0</v>
      </c>
    </row>
    <row r="585" spans="1:4" x14ac:dyDescent="0.2">
      <c r="A585" s="8">
        <v>576</v>
      </c>
      <c r="B585" s="48">
        <v>140239.92225</v>
      </c>
      <c r="C585" s="48">
        <v>23267.577636999999</v>
      </c>
      <c r="D585" s="48">
        <v>9.7221000000000002E-2</v>
      </c>
    </row>
    <row r="586" spans="1:4" x14ac:dyDescent="0.2">
      <c r="A586" s="8">
        <v>577</v>
      </c>
      <c r="B586" s="48">
        <v>143356.473</v>
      </c>
      <c r="C586" s="48">
        <v>38838.844015000002</v>
      </c>
      <c r="D586" s="48">
        <v>0</v>
      </c>
    </row>
    <row r="587" spans="1:4" x14ac:dyDescent="0.2">
      <c r="A587" s="8">
        <v>578</v>
      </c>
      <c r="B587" s="48">
        <v>109146.435</v>
      </c>
      <c r="C587" s="48">
        <v>49642.914000000004</v>
      </c>
      <c r="D587" s="48">
        <v>1.0855790000000001</v>
      </c>
    </row>
    <row r="588" spans="1:4" x14ac:dyDescent="0.2">
      <c r="A588" s="8">
        <v>579</v>
      </c>
      <c r="B588" s="48">
        <v>55432.606</v>
      </c>
      <c r="C588" s="48">
        <v>43159.271172000001</v>
      </c>
      <c r="D588" s="48">
        <v>855.3753200000001</v>
      </c>
    </row>
    <row r="589" spans="1:4" x14ac:dyDescent="0.2">
      <c r="A589" s="8">
        <v>580</v>
      </c>
      <c r="B589" s="48">
        <v>50658.434999999998</v>
      </c>
      <c r="C589" s="48">
        <v>45891.120999999999</v>
      </c>
      <c r="D589" s="48">
        <v>137.147964</v>
      </c>
    </row>
    <row r="590" spans="1:4" x14ac:dyDescent="0.2">
      <c r="A590" s="8">
        <v>581</v>
      </c>
      <c r="B590" s="48">
        <v>26029.586426000002</v>
      </c>
      <c r="C590" s="48">
        <v>31823.010253999997</v>
      </c>
      <c r="D590" s="48">
        <v>347.41514100000001</v>
      </c>
    </row>
    <row r="591" spans="1:4" x14ac:dyDescent="0.2">
      <c r="A591" s="8">
        <v>582</v>
      </c>
      <c r="B591" s="48">
        <v>5023.2761220000002</v>
      </c>
      <c r="C591" s="48">
        <v>11351.239196</v>
      </c>
      <c r="D591" s="48">
        <v>1309.0983879999999</v>
      </c>
    </row>
    <row r="592" spans="1:4" x14ac:dyDescent="0.2">
      <c r="A592" s="8">
        <v>583</v>
      </c>
      <c r="B592" s="48">
        <v>3.3243360000000002</v>
      </c>
      <c r="C592" s="48">
        <v>12518.713378</v>
      </c>
      <c r="D592" s="48">
        <v>2727.5592029999998</v>
      </c>
    </row>
    <row r="593" spans="1:4" x14ac:dyDescent="0.2">
      <c r="A593" s="8">
        <v>584</v>
      </c>
      <c r="B593" s="48">
        <v>5520.9410710000002</v>
      </c>
      <c r="C593" s="48">
        <v>8912.8197020000007</v>
      </c>
      <c r="D593" s="48">
        <v>1708.8035739999998</v>
      </c>
    </row>
    <row r="594" spans="1:4" x14ac:dyDescent="0.2">
      <c r="A594" s="8">
        <v>585</v>
      </c>
      <c r="B594" s="48">
        <v>7021.9543460000004</v>
      </c>
      <c r="C594" s="48">
        <v>6786.7817379999997</v>
      </c>
      <c r="D594" s="48">
        <v>425.279628</v>
      </c>
    </row>
    <row r="595" spans="1:4" x14ac:dyDescent="0.2">
      <c r="A595" s="8">
        <v>586</v>
      </c>
      <c r="B595" s="48">
        <v>944.33589900000004</v>
      </c>
      <c r="C595" s="48">
        <v>2388.6059290000003</v>
      </c>
      <c r="D595" s="48">
        <v>1022.3030100000001</v>
      </c>
    </row>
    <row r="596" spans="1:4" x14ac:dyDescent="0.2">
      <c r="A596" s="8">
        <v>587</v>
      </c>
      <c r="B596" s="48">
        <v>1.2200040000000001</v>
      </c>
      <c r="C596" s="48">
        <v>260.54537999999997</v>
      </c>
      <c r="D596" s="48">
        <v>1038.9868779999999</v>
      </c>
    </row>
    <row r="597" spans="1:4" x14ac:dyDescent="0.2">
      <c r="A597" s="8">
        <v>588</v>
      </c>
      <c r="B597" s="48">
        <v>0</v>
      </c>
      <c r="C597" s="48">
        <v>8582.8207820000007</v>
      </c>
      <c r="D597" s="48">
        <v>2703.5141599999997</v>
      </c>
    </row>
    <row r="598" spans="1:4" x14ac:dyDescent="0.2">
      <c r="A598" s="8">
        <v>589</v>
      </c>
      <c r="B598" s="48">
        <v>46.085956000000003</v>
      </c>
      <c r="C598" s="48">
        <v>3572.122421</v>
      </c>
      <c r="D598" s="48">
        <v>2814.6124869999999</v>
      </c>
    </row>
    <row r="599" spans="1:4" x14ac:dyDescent="0.2">
      <c r="A599" s="8">
        <v>590</v>
      </c>
      <c r="B599" s="48">
        <v>3977.6973389999998</v>
      </c>
      <c r="C599" s="48">
        <v>117.37526</v>
      </c>
      <c r="D599" s="48">
        <v>2221.5832209999999</v>
      </c>
    </row>
    <row r="600" spans="1:4" x14ac:dyDescent="0.2">
      <c r="A600" s="8">
        <v>591</v>
      </c>
      <c r="B600" s="48">
        <v>26805.677733999997</v>
      </c>
      <c r="C600" s="48">
        <v>4544.3948369999998</v>
      </c>
      <c r="D600" s="48">
        <v>2142.2581179999997</v>
      </c>
    </row>
    <row r="601" spans="1:4" x14ac:dyDescent="0.2">
      <c r="A601" s="8">
        <v>592</v>
      </c>
      <c r="B601" s="48">
        <v>39763.788015999999</v>
      </c>
      <c r="C601" s="48">
        <v>5746.7270500000004</v>
      </c>
      <c r="D601" s="48">
        <v>1872.1911309999998</v>
      </c>
    </row>
    <row r="602" spans="1:4" x14ac:dyDescent="0.2">
      <c r="A602" s="8">
        <v>593</v>
      </c>
      <c r="B602" s="48">
        <v>61145.226999999999</v>
      </c>
      <c r="C602" s="48">
        <v>3012.9197089999998</v>
      </c>
      <c r="D602" s="48">
        <v>2298.5289299999999</v>
      </c>
    </row>
    <row r="603" spans="1:4" x14ac:dyDescent="0.2">
      <c r="A603" s="8">
        <v>594</v>
      </c>
      <c r="B603" s="48">
        <v>85046.115749999997</v>
      </c>
      <c r="C603" s="48">
        <v>6950.4633800000001</v>
      </c>
      <c r="D603" s="48">
        <v>2415.3879390000002</v>
      </c>
    </row>
    <row r="604" spans="1:4" x14ac:dyDescent="0.2">
      <c r="A604" s="8">
        <v>595</v>
      </c>
      <c r="B604" s="48">
        <v>102238.395</v>
      </c>
      <c r="C604" s="48">
        <v>8296.0795899999994</v>
      </c>
      <c r="D604" s="48">
        <v>4096.7957669999996</v>
      </c>
    </row>
    <row r="605" spans="1:4" x14ac:dyDescent="0.2">
      <c r="A605" s="8">
        <v>596</v>
      </c>
      <c r="B605" s="48">
        <v>96889.864000000001</v>
      </c>
      <c r="C605" s="48">
        <v>12332.533202999999</v>
      </c>
      <c r="D605" s="48">
        <v>7324.2718000000004</v>
      </c>
    </row>
    <row r="606" spans="1:4" x14ac:dyDescent="0.2">
      <c r="A606" s="8">
        <v>597</v>
      </c>
      <c r="B606" s="48">
        <v>110933.02</v>
      </c>
      <c r="C606" s="48">
        <v>25255.887695000001</v>
      </c>
      <c r="D606" s="48">
        <v>18553.940399999999</v>
      </c>
    </row>
    <row r="607" spans="1:4" x14ac:dyDescent="0.2">
      <c r="A607" s="8">
        <v>598</v>
      </c>
      <c r="B607" s="48">
        <v>120087.889</v>
      </c>
      <c r="C607" s="48">
        <v>33476.441829000003</v>
      </c>
      <c r="D607" s="48">
        <v>12830.757</v>
      </c>
    </row>
    <row r="608" spans="1:4" x14ac:dyDescent="0.2">
      <c r="A608" s="8">
        <v>599</v>
      </c>
      <c r="B608" s="48">
        <v>105721.85799999999</v>
      </c>
      <c r="C608" s="48">
        <v>24995.985839999998</v>
      </c>
      <c r="D608" s="48">
        <v>13712.4146</v>
      </c>
    </row>
    <row r="609" spans="1:4" x14ac:dyDescent="0.2">
      <c r="A609" s="8">
        <v>600</v>
      </c>
      <c r="B609" s="48">
        <v>80912.926000000007</v>
      </c>
      <c r="C609" s="48">
        <v>28367.999512000002</v>
      </c>
      <c r="D609" s="48">
        <v>10032.6592</v>
      </c>
    </row>
    <row r="610" spans="1:4" x14ac:dyDescent="0.2">
      <c r="A610" s="8">
        <v>601</v>
      </c>
      <c r="B610" s="48">
        <v>58775.066999999995</v>
      </c>
      <c r="C610" s="48">
        <v>21778.260254000001</v>
      </c>
      <c r="D610" s="48">
        <v>11982.095800000001</v>
      </c>
    </row>
    <row r="611" spans="1:4" x14ac:dyDescent="0.2">
      <c r="A611" s="8">
        <v>602</v>
      </c>
      <c r="B611" s="48">
        <v>29166.595894999999</v>
      </c>
      <c r="C611" s="48">
        <v>33147.418457</v>
      </c>
      <c r="D611" s="48">
        <v>12368.030600000002</v>
      </c>
    </row>
    <row r="612" spans="1:4" x14ac:dyDescent="0.2">
      <c r="A612" s="8">
        <v>603</v>
      </c>
      <c r="B612" s="48">
        <v>3260.6135650000001</v>
      </c>
      <c r="C612" s="48">
        <v>52855.768000000004</v>
      </c>
      <c r="D612" s="48">
        <v>14315.596599999999</v>
      </c>
    </row>
    <row r="613" spans="1:4" x14ac:dyDescent="0.2">
      <c r="A613" s="8">
        <v>604</v>
      </c>
      <c r="B613" s="48">
        <v>764.72842700000001</v>
      </c>
      <c r="C613" s="48">
        <v>47819.884000000005</v>
      </c>
      <c r="D613" s="48">
        <v>11522.7966</v>
      </c>
    </row>
    <row r="614" spans="1:4" x14ac:dyDescent="0.2">
      <c r="A614" s="8">
        <v>605</v>
      </c>
      <c r="B614" s="48">
        <v>34877.333944999998</v>
      </c>
      <c r="C614" s="48">
        <v>57401.137000000002</v>
      </c>
      <c r="D614" s="48">
        <v>10513.187400000001</v>
      </c>
    </row>
    <row r="615" spans="1:4" x14ac:dyDescent="0.2">
      <c r="A615" s="8">
        <v>606</v>
      </c>
      <c r="B615" s="48">
        <v>43092.770881999997</v>
      </c>
      <c r="C615" s="48">
        <v>54995.235000000001</v>
      </c>
      <c r="D615" s="48">
        <v>10063.797699999999</v>
      </c>
    </row>
    <row r="616" spans="1:4" x14ac:dyDescent="0.2">
      <c r="A616" s="8">
        <v>607</v>
      </c>
      <c r="B616" s="48">
        <v>14828.657106000001</v>
      </c>
      <c r="C616" s="48">
        <v>50997.244000000006</v>
      </c>
      <c r="D616" s="48">
        <v>10975.2327</v>
      </c>
    </row>
    <row r="617" spans="1:4" x14ac:dyDescent="0.2">
      <c r="A617" s="8">
        <v>608</v>
      </c>
      <c r="B617" s="48">
        <v>1361.8418169999998</v>
      </c>
      <c r="C617" s="48">
        <v>46819.345195000002</v>
      </c>
      <c r="D617" s="48">
        <v>9426.1147999999994</v>
      </c>
    </row>
    <row r="618" spans="1:4" x14ac:dyDescent="0.2">
      <c r="A618" s="8">
        <v>609</v>
      </c>
      <c r="B618" s="48">
        <v>0</v>
      </c>
      <c r="C618" s="48">
        <v>46371.382805000001</v>
      </c>
      <c r="D618" s="48">
        <v>7640.2423000000008</v>
      </c>
    </row>
    <row r="619" spans="1:4" x14ac:dyDescent="0.2">
      <c r="A619" s="8">
        <v>610</v>
      </c>
      <c r="B619" s="48">
        <v>0</v>
      </c>
      <c r="C619" s="48">
        <v>17609.149658000002</v>
      </c>
      <c r="D619" s="48">
        <v>4545.2879760000005</v>
      </c>
    </row>
    <row r="620" spans="1:4" x14ac:dyDescent="0.2">
      <c r="A620" s="8">
        <v>611</v>
      </c>
      <c r="B620" s="48">
        <v>0</v>
      </c>
      <c r="C620" s="48">
        <v>13539.071533</v>
      </c>
      <c r="D620" s="48">
        <v>3671.158508</v>
      </c>
    </row>
    <row r="621" spans="1:4" x14ac:dyDescent="0.2">
      <c r="A621" s="8">
        <v>612</v>
      </c>
      <c r="B621" s="48">
        <v>0</v>
      </c>
      <c r="C621" s="48">
        <v>8793.7161860000015</v>
      </c>
      <c r="D621" s="48">
        <v>1035.0107950000001</v>
      </c>
    </row>
    <row r="622" spans="1:4" x14ac:dyDescent="0.2">
      <c r="A622" s="8">
        <v>613</v>
      </c>
      <c r="B622" s="48">
        <v>37.359543000000002</v>
      </c>
      <c r="C622" s="48">
        <v>10786.522949</v>
      </c>
      <c r="D622" s="48">
        <v>174.161597</v>
      </c>
    </row>
    <row r="623" spans="1:4" x14ac:dyDescent="0.2">
      <c r="A623" s="8">
        <v>614</v>
      </c>
      <c r="B623" s="48">
        <v>214.329792</v>
      </c>
      <c r="C623" s="48">
        <v>5337.1341539999994</v>
      </c>
      <c r="D623" s="48">
        <v>0</v>
      </c>
    </row>
    <row r="624" spans="1:4" x14ac:dyDescent="0.2">
      <c r="A624" s="8">
        <v>615</v>
      </c>
      <c r="B624" s="48">
        <v>2198.507431</v>
      </c>
      <c r="C624" s="48">
        <v>13899.510254000001</v>
      </c>
      <c r="D624" s="48">
        <v>0</v>
      </c>
    </row>
    <row r="625" spans="1:4" x14ac:dyDescent="0.2">
      <c r="A625" s="8">
        <v>616</v>
      </c>
      <c r="B625" s="48">
        <v>2729.1232909999999</v>
      </c>
      <c r="C625" s="48">
        <v>14550.855957</v>
      </c>
      <c r="D625" s="48">
        <v>0.157275</v>
      </c>
    </row>
    <row r="626" spans="1:4" x14ac:dyDescent="0.2">
      <c r="A626" s="8">
        <v>617</v>
      </c>
      <c r="B626" s="48">
        <v>12355.252318999999</v>
      </c>
      <c r="C626" s="48">
        <v>13004.205566000001</v>
      </c>
      <c r="D626" s="48">
        <v>1358.302702</v>
      </c>
    </row>
    <row r="627" spans="1:4" x14ac:dyDescent="0.2">
      <c r="A627" s="8">
        <v>618</v>
      </c>
      <c r="B627" s="48">
        <v>47778.434206999998</v>
      </c>
      <c r="C627" s="48">
        <v>19487.994628999997</v>
      </c>
      <c r="D627" s="48">
        <v>10427.378700000001</v>
      </c>
    </row>
    <row r="628" spans="1:4" x14ac:dyDescent="0.2">
      <c r="A628" s="8">
        <v>619</v>
      </c>
      <c r="B628" s="48">
        <v>92348.600999999995</v>
      </c>
      <c r="C628" s="48">
        <v>35337.171325000003</v>
      </c>
      <c r="D628" s="48">
        <v>6779.9977699999999</v>
      </c>
    </row>
    <row r="629" spans="1:4" x14ac:dyDescent="0.2">
      <c r="A629" s="8">
        <v>620</v>
      </c>
      <c r="B629" s="48">
        <v>121755.32024999999</v>
      </c>
      <c r="C629" s="48">
        <v>43028.625281000001</v>
      </c>
      <c r="D629" s="48">
        <v>3866.5004530000001</v>
      </c>
    </row>
    <row r="630" spans="1:4" x14ac:dyDescent="0.2">
      <c r="A630" s="8">
        <v>621</v>
      </c>
      <c r="B630" s="48">
        <v>130827.05899999999</v>
      </c>
      <c r="C630" s="48">
        <v>29278.072265999999</v>
      </c>
      <c r="D630" s="48">
        <v>5835.3289999999997</v>
      </c>
    </row>
    <row r="631" spans="1:4" x14ac:dyDescent="0.2">
      <c r="A631" s="8">
        <v>622</v>
      </c>
      <c r="B631" s="48">
        <v>123223.16774999999</v>
      </c>
      <c r="C631" s="48">
        <v>24633.679687000003</v>
      </c>
      <c r="D631" s="48">
        <v>15508.5317</v>
      </c>
    </row>
    <row r="632" spans="1:4" x14ac:dyDescent="0.2">
      <c r="A632" s="8">
        <v>623</v>
      </c>
      <c r="B632" s="48">
        <v>77485.083249999996</v>
      </c>
      <c r="C632" s="48">
        <v>32451.07373</v>
      </c>
      <c r="D632" s="48">
        <v>21892.283200000002</v>
      </c>
    </row>
    <row r="633" spans="1:4" x14ac:dyDescent="0.2">
      <c r="A633" s="8">
        <v>624</v>
      </c>
      <c r="B633" s="48">
        <v>25172.888905999996</v>
      </c>
      <c r="C633" s="48">
        <v>37057.650609999997</v>
      </c>
      <c r="D633" s="48">
        <v>20087.519999999997</v>
      </c>
    </row>
    <row r="634" spans="1:4" x14ac:dyDescent="0.2">
      <c r="A634" s="8">
        <v>625</v>
      </c>
      <c r="B634" s="48">
        <v>3852.9703369999997</v>
      </c>
      <c r="C634" s="48">
        <v>38696.819710999996</v>
      </c>
      <c r="D634" s="48">
        <v>16007.645700000001</v>
      </c>
    </row>
    <row r="635" spans="1:4" x14ac:dyDescent="0.2">
      <c r="A635" s="8">
        <v>626</v>
      </c>
      <c r="B635" s="48">
        <v>2207.1220709999998</v>
      </c>
      <c r="C635" s="48">
        <v>35234.691893999996</v>
      </c>
      <c r="D635" s="48">
        <v>12662.337799999999</v>
      </c>
    </row>
    <row r="636" spans="1:4" x14ac:dyDescent="0.2">
      <c r="A636" s="8">
        <v>627</v>
      </c>
      <c r="B636" s="48">
        <v>4306.3773810000002</v>
      </c>
      <c r="C636" s="48">
        <v>38327.657698999996</v>
      </c>
      <c r="D636" s="48">
        <v>12456.1988</v>
      </c>
    </row>
    <row r="637" spans="1:4" x14ac:dyDescent="0.2">
      <c r="A637" s="8">
        <v>628</v>
      </c>
      <c r="B637" s="48">
        <v>6982.0187990000004</v>
      </c>
      <c r="C637" s="48">
        <v>34896.461914</v>
      </c>
      <c r="D637" s="48">
        <v>13294.2282</v>
      </c>
    </row>
    <row r="638" spans="1:4" x14ac:dyDescent="0.2">
      <c r="A638" s="8">
        <v>629</v>
      </c>
      <c r="B638" s="48">
        <v>7983.4680179999996</v>
      </c>
      <c r="C638" s="48">
        <v>27784.467773</v>
      </c>
      <c r="D638" s="48">
        <v>10898.695599999999</v>
      </c>
    </row>
    <row r="639" spans="1:4" x14ac:dyDescent="0.2">
      <c r="A639" s="8">
        <v>630</v>
      </c>
      <c r="B639" s="48">
        <v>8949.6799319999991</v>
      </c>
      <c r="C639" s="48">
        <v>36797.439452000006</v>
      </c>
      <c r="D639" s="48">
        <v>10760.7453</v>
      </c>
    </row>
    <row r="640" spans="1:4" x14ac:dyDescent="0.2">
      <c r="A640" s="8">
        <v>631</v>
      </c>
      <c r="B640" s="48">
        <v>5498.5621330000004</v>
      </c>
      <c r="C640" s="48">
        <v>48954.524961000003</v>
      </c>
      <c r="D640" s="48">
        <v>7161.6334999999999</v>
      </c>
    </row>
    <row r="641" spans="1:4" x14ac:dyDescent="0.2">
      <c r="A641" s="8">
        <v>632</v>
      </c>
      <c r="B641" s="48">
        <v>3954.105286</v>
      </c>
      <c r="C641" s="48">
        <v>40036.151523</v>
      </c>
      <c r="D641" s="48">
        <v>2412.7806700000001</v>
      </c>
    </row>
    <row r="642" spans="1:4" x14ac:dyDescent="0.2">
      <c r="A642" s="8">
        <v>633</v>
      </c>
      <c r="B642" s="48">
        <v>7911.1794439999994</v>
      </c>
      <c r="C642" s="48">
        <v>25481.847168</v>
      </c>
      <c r="D642" s="48">
        <v>6281.7379000000001</v>
      </c>
    </row>
    <row r="643" spans="1:4" x14ac:dyDescent="0.2">
      <c r="A643" s="8">
        <v>634</v>
      </c>
      <c r="B643" s="48">
        <v>13494.084717</v>
      </c>
      <c r="C643" s="48">
        <v>21287.058348999999</v>
      </c>
      <c r="D643" s="48">
        <v>8272.5555000000004</v>
      </c>
    </row>
    <row r="644" spans="1:4" x14ac:dyDescent="0.2">
      <c r="A644" s="8">
        <v>635</v>
      </c>
      <c r="B644" s="48">
        <v>18890.468262000002</v>
      </c>
      <c r="C644" s="48">
        <v>11935.502441000001</v>
      </c>
      <c r="D644" s="48">
        <v>9554.8539999999994</v>
      </c>
    </row>
    <row r="645" spans="1:4" x14ac:dyDescent="0.2">
      <c r="A645" s="8">
        <v>636</v>
      </c>
      <c r="B645" s="48">
        <v>37034.864744999999</v>
      </c>
      <c r="C645" s="48">
        <v>9594.1035169999996</v>
      </c>
      <c r="D645" s="48">
        <v>6362.6205000000009</v>
      </c>
    </row>
    <row r="646" spans="1:4" x14ac:dyDescent="0.2">
      <c r="A646" s="8">
        <v>637</v>
      </c>
      <c r="B646" s="48">
        <v>62800.618069999997</v>
      </c>
      <c r="C646" s="48">
        <v>11677.401121999999</v>
      </c>
      <c r="D646" s="48">
        <v>4530.9699000000001</v>
      </c>
    </row>
    <row r="647" spans="1:4" x14ac:dyDescent="0.2">
      <c r="A647" s="8">
        <v>638</v>
      </c>
      <c r="B647" s="48">
        <v>79565.034000000014</v>
      </c>
      <c r="C647" s="48">
        <v>11837.784180000001</v>
      </c>
      <c r="D647" s="48">
        <v>5118.5873000000001</v>
      </c>
    </row>
    <row r="648" spans="1:4" x14ac:dyDescent="0.2">
      <c r="A648" s="8">
        <v>639</v>
      </c>
      <c r="B648" s="48">
        <v>140083.46299999999</v>
      </c>
      <c r="C648" s="48">
        <v>10315.736815999999</v>
      </c>
      <c r="D648" s="48">
        <v>4672.3022449999999</v>
      </c>
    </row>
    <row r="649" spans="1:4" x14ac:dyDescent="0.2">
      <c r="A649" s="8">
        <v>640</v>
      </c>
      <c r="B649" s="48">
        <v>163911.50025000001</v>
      </c>
      <c r="C649" s="48">
        <v>13866.558593999998</v>
      </c>
      <c r="D649" s="48">
        <v>6500.5684000000001</v>
      </c>
    </row>
    <row r="650" spans="1:4" x14ac:dyDescent="0.2">
      <c r="A650" s="8">
        <v>641</v>
      </c>
      <c r="B650" s="48">
        <v>154576.035</v>
      </c>
      <c r="C650" s="48">
        <v>25024.443359000001</v>
      </c>
      <c r="D650" s="48">
        <v>6329.8287999999993</v>
      </c>
    </row>
    <row r="651" spans="1:4" x14ac:dyDescent="0.2">
      <c r="A651" s="8">
        <v>642</v>
      </c>
      <c r="B651" s="48">
        <v>139250.875</v>
      </c>
      <c r="C651" s="48">
        <v>27632.128417000004</v>
      </c>
      <c r="D651" s="48">
        <v>8034.201500000001</v>
      </c>
    </row>
    <row r="652" spans="1:4" x14ac:dyDescent="0.2">
      <c r="A652" s="8">
        <v>643</v>
      </c>
      <c r="B652" s="48">
        <v>147665.44600000003</v>
      </c>
      <c r="C652" s="48">
        <v>47168.358233999999</v>
      </c>
      <c r="D652" s="48">
        <v>9250.8415000000005</v>
      </c>
    </row>
    <row r="653" spans="1:4" x14ac:dyDescent="0.2">
      <c r="A653" s="8">
        <v>644</v>
      </c>
      <c r="B653" s="48">
        <v>152678.69524999999</v>
      </c>
      <c r="C653" s="48">
        <v>46856.305999999997</v>
      </c>
      <c r="D653" s="48">
        <v>9434.3470000000016</v>
      </c>
    </row>
    <row r="654" spans="1:4" x14ac:dyDescent="0.2">
      <c r="A654" s="8">
        <v>645</v>
      </c>
      <c r="B654" s="48">
        <v>139647.89000000001</v>
      </c>
      <c r="C654" s="48">
        <v>46142.444000000003</v>
      </c>
      <c r="D654" s="48">
        <v>15084.9974</v>
      </c>
    </row>
    <row r="655" spans="1:4" x14ac:dyDescent="0.2">
      <c r="A655" s="8">
        <v>646</v>
      </c>
      <c r="B655" s="48">
        <v>119034.698</v>
      </c>
      <c r="C655" s="48">
        <v>44593.315000000002</v>
      </c>
      <c r="D655" s="48">
        <v>20888.077600000001</v>
      </c>
    </row>
    <row r="656" spans="1:4" x14ac:dyDescent="0.2">
      <c r="A656" s="8">
        <v>647</v>
      </c>
      <c r="B656" s="48">
        <v>136334.0485</v>
      </c>
      <c r="C656" s="48">
        <v>47028.023000000001</v>
      </c>
      <c r="D656" s="48">
        <v>21885.983</v>
      </c>
    </row>
    <row r="657" spans="1:4" x14ac:dyDescent="0.2">
      <c r="A657" s="8">
        <v>648</v>
      </c>
      <c r="B657" s="48">
        <v>149204.446</v>
      </c>
      <c r="C657" s="48">
        <v>43646.59607</v>
      </c>
      <c r="D657" s="48">
        <v>23459.309499999999</v>
      </c>
    </row>
    <row r="658" spans="1:4" x14ac:dyDescent="0.2">
      <c r="A658" s="8">
        <v>649</v>
      </c>
      <c r="B658" s="48">
        <v>160181.56299999999</v>
      </c>
      <c r="C658" s="48">
        <v>35300.471061999997</v>
      </c>
      <c r="D658" s="48">
        <v>20955.0834</v>
      </c>
    </row>
    <row r="659" spans="1:4" x14ac:dyDescent="0.2">
      <c r="A659" s="8">
        <v>650</v>
      </c>
      <c r="B659" s="48">
        <v>167010.61725000001</v>
      </c>
      <c r="C659" s="48">
        <v>14337.354614</v>
      </c>
      <c r="D659" s="48">
        <v>21851.839899999999</v>
      </c>
    </row>
    <row r="660" spans="1:4" x14ac:dyDescent="0.2">
      <c r="A660" s="8">
        <v>651</v>
      </c>
      <c r="B660" s="48">
        <v>145716.848</v>
      </c>
      <c r="C660" s="48">
        <v>9741.5325929999999</v>
      </c>
      <c r="D660" s="48">
        <v>20741.6777</v>
      </c>
    </row>
    <row r="661" spans="1:4" x14ac:dyDescent="0.2">
      <c r="A661" s="8">
        <v>652</v>
      </c>
      <c r="B661" s="48">
        <v>97939.285000000003</v>
      </c>
      <c r="C661" s="48">
        <v>14285.886473999999</v>
      </c>
      <c r="D661" s="48">
        <v>16922.955900000001</v>
      </c>
    </row>
    <row r="662" spans="1:4" x14ac:dyDescent="0.2">
      <c r="A662" s="8">
        <v>653</v>
      </c>
      <c r="B662" s="48">
        <v>82120.883999999991</v>
      </c>
      <c r="C662" s="48">
        <v>12455.030274000001</v>
      </c>
      <c r="D662" s="48">
        <v>11787.848899999999</v>
      </c>
    </row>
    <row r="663" spans="1:4" x14ac:dyDescent="0.2">
      <c r="A663" s="8">
        <v>654</v>
      </c>
      <c r="B663" s="48">
        <v>63878.133000000002</v>
      </c>
      <c r="C663" s="48">
        <v>9928.4158930000012</v>
      </c>
      <c r="D663" s="48">
        <v>10305.6705</v>
      </c>
    </row>
    <row r="664" spans="1:4" x14ac:dyDescent="0.2">
      <c r="A664" s="8">
        <v>655</v>
      </c>
      <c r="B664" s="48">
        <v>38549.717602000004</v>
      </c>
      <c r="C664" s="48">
        <v>4675.3148190000002</v>
      </c>
      <c r="D664" s="48">
        <v>12657.784</v>
      </c>
    </row>
    <row r="665" spans="1:4" x14ac:dyDescent="0.2">
      <c r="A665" s="8">
        <v>656</v>
      </c>
      <c r="B665" s="48">
        <v>21577.5</v>
      </c>
      <c r="C665" s="48">
        <v>1287.2148749999999</v>
      </c>
      <c r="D665" s="48">
        <v>7880.4961000000003</v>
      </c>
    </row>
    <row r="666" spans="1:4" x14ac:dyDescent="0.2">
      <c r="A666" s="8">
        <v>657</v>
      </c>
      <c r="B666" s="48">
        <v>16213.951416</v>
      </c>
      <c r="C666" s="48">
        <v>0</v>
      </c>
      <c r="D666" s="48">
        <v>7096.5131000000001</v>
      </c>
    </row>
    <row r="667" spans="1:4" x14ac:dyDescent="0.2">
      <c r="A667" s="8">
        <v>658</v>
      </c>
      <c r="B667" s="48">
        <v>13536.572022</v>
      </c>
      <c r="C667" s="48">
        <v>0</v>
      </c>
      <c r="D667" s="48">
        <v>8544.4701999999997</v>
      </c>
    </row>
    <row r="668" spans="1:4" x14ac:dyDescent="0.2">
      <c r="A668" s="8">
        <v>659</v>
      </c>
      <c r="B668" s="48">
        <v>12114.021973000001</v>
      </c>
      <c r="C668" s="48">
        <v>0</v>
      </c>
      <c r="D668" s="48">
        <v>9412.9285</v>
      </c>
    </row>
    <row r="669" spans="1:4" x14ac:dyDescent="0.2">
      <c r="A669" s="8">
        <v>660</v>
      </c>
      <c r="B669" s="48">
        <v>15684.740234999999</v>
      </c>
      <c r="C669" s="48">
        <v>0</v>
      </c>
      <c r="D669" s="48">
        <v>11588.481299999999</v>
      </c>
    </row>
    <row r="670" spans="1:4" x14ac:dyDescent="0.2">
      <c r="A670" s="8">
        <v>661</v>
      </c>
      <c r="B670" s="48">
        <v>18007.051270000004</v>
      </c>
      <c r="C670" s="48">
        <v>7.2890000000000003E-3</v>
      </c>
      <c r="D670" s="48">
        <v>13989.524299999999</v>
      </c>
    </row>
    <row r="671" spans="1:4" x14ac:dyDescent="0.2">
      <c r="A671" s="8">
        <v>662</v>
      </c>
      <c r="B671" s="48">
        <v>29159.404297000001</v>
      </c>
      <c r="C671" s="48">
        <v>64.381530999999995</v>
      </c>
      <c r="D671" s="48">
        <v>10491.937</v>
      </c>
    </row>
    <row r="672" spans="1:4" x14ac:dyDescent="0.2">
      <c r="A672" s="8">
        <v>663</v>
      </c>
      <c r="B672" s="48">
        <v>31164.230468000002</v>
      </c>
      <c r="C672" s="48">
        <v>377.272401</v>
      </c>
      <c r="D672" s="48">
        <v>8884.1551999999992</v>
      </c>
    </row>
    <row r="673" spans="1:4" x14ac:dyDescent="0.2">
      <c r="A673" s="8">
        <v>664</v>
      </c>
      <c r="B673" s="48">
        <v>31199.781250999997</v>
      </c>
      <c r="C673" s="48">
        <v>1278.7290800000001</v>
      </c>
      <c r="D673" s="48">
        <v>11182.614</v>
      </c>
    </row>
    <row r="674" spans="1:4" x14ac:dyDescent="0.2">
      <c r="A674" s="8">
        <v>665</v>
      </c>
      <c r="B674" s="48">
        <v>72337.010859000002</v>
      </c>
      <c r="C674" s="48">
        <v>509.62648200000001</v>
      </c>
      <c r="D674" s="48">
        <v>13686.3174</v>
      </c>
    </row>
    <row r="675" spans="1:4" x14ac:dyDescent="0.2">
      <c r="A675" s="8">
        <v>666</v>
      </c>
      <c r="B675" s="48">
        <v>100212.092</v>
      </c>
      <c r="C675" s="48">
        <v>1513.7441289999999</v>
      </c>
      <c r="D675" s="48">
        <v>16245.252399999999</v>
      </c>
    </row>
    <row r="676" spans="1:4" x14ac:dyDescent="0.2">
      <c r="A676" s="8">
        <v>667</v>
      </c>
      <c r="B676" s="48">
        <v>133796.73475</v>
      </c>
      <c r="C676" s="48">
        <v>22496.147461</v>
      </c>
      <c r="D676" s="48">
        <v>19790.209500000001</v>
      </c>
    </row>
    <row r="677" spans="1:4" x14ac:dyDescent="0.2">
      <c r="A677" s="8">
        <v>668</v>
      </c>
      <c r="B677" s="48">
        <v>167720.08199999999</v>
      </c>
      <c r="C677" s="48">
        <v>27067.361816000001</v>
      </c>
      <c r="D677" s="48">
        <v>23422.894499999999</v>
      </c>
    </row>
    <row r="678" spans="1:4" x14ac:dyDescent="0.2">
      <c r="A678" s="8">
        <v>669</v>
      </c>
      <c r="B678" s="48">
        <v>167275.28599999999</v>
      </c>
      <c r="C678" s="48">
        <v>6805.3588259999997</v>
      </c>
      <c r="D678" s="48">
        <v>24523.236299999997</v>
      </c>
    </row>
    <row r="679" spans="1:4" x14ac:dyDescent="0.2">
      <c r="A679" s="8">
        <v>670</v>
      </c>
      <c r="B679" s="48">
        <v>165191.14799999999</v>
      </c>
      <c r="C679" s="48">
        <v>3609.1058359999997</v>
      </c>
      <c r="D679" s="48">
        <v>22770.067800000001</v>
      </c>
    </row>
    <row r="680" spans="1:4" x14ac:dyDescent="0.2">
      <c r="A680" s="8">
        <v>671</v>
      </c>
      <c r="B680" s="48">
        <v>137244.073</v>
      </c>
      <c r="C680" s="48">
        <v>2184.5747539999998</v>
      </c>
      <c r="D680" s="48">
        <v>25170.079100000003</v>
      </c>
    </row>
    <row r="681" spans="1:4" x14ac:dyDescent="0.2">
      <c r="A681" s="8">
        <v>672</v>
      </c>
      <c r="B681" s="48">
        <v>74453.819999999992</v>
      </c>
      <c r="C681" s="48">
        <v>0.368062</v>
      </c>
      <c r="D681" s="48">
        <v>28469.739300000001</v>
      </c>
    </row>
    <row r="682" spans="1:4" x14ac:dyDescent="0.2">
      <c r="A682" s="8">
        <v>673</v>
      </c>
      <c r="B682" s="48">
        <v>32622.549382000005</v>
      </c>
      <c r="C682" s="48">
        <v>0</v>
      </c>
      <c r="D682" s="48">
        <v>30959.010199999997</v>
      </c>
    </row>
    <row r="683" spans="1:4" x14ac:dyDescent="0.2">
      <c r="A683" s="8">
        <v>674</v>
      </c>
      <c r="B683" s="48">
        <v>21183.885741999999</v>
      </c>
      <c r="C683" s="48">
        <v>0</v>
      </c>
      <c r="D683" s="48">
        <v>29796.006399999998</v>
      </c>
    </row>
    <row r="684" spans="1:4" x14ac:dyDescent="0.2">
      <c r="A684" s="8">
        <v>675</v>
      </c>
      <c r="B684" s="48">
        <v>8320.6867070000008</v>
      </c>
      <c r="C684" s="48">
        <v>0</v>
      </c>
      <c r="D684" s="48">
        <v>25048.3701</v>
      </c>
    </row>
    <row r="685" spans="1:4" x14ac:dyDescent="0.2">
      <c r="A685" s="8">
        <v>676</v>
      </c>
      <c r="B685" s="48">
        <v>450.89268099999998</v>
      </c>
      <c r="C685" s="48">
        <v>0</v>
      </c>
      <c r="D685" s="48">
        <v>25315.191299999999</v>
      </c>
    </row>
    <row r="686" spans="1:4" x14ac:dyDescent="0.2">
      <c r="A686" s="8">
        <v>677</v>
      </c>
      <c r="B686" s="48">
        <v>0.79684500000000003</v>
      </c>
      <c r="C686" s="48">
        <v>0</v>
      </c>
      <c r="D686" s="48">
        <v>27177.032800000001</v>
      </c>
    </row>
    <row r="687" spans="1:4" x14ac:dyDescent="0.2">
      <c r="A687" s="8">
        <v>678</v>
      </c>
      <c r="B687" s="48">
        <v>0.501189</v>
      </c>
      <c r="C687" s="48">
        <v>477.88663500000001</v>
      </c>
      <c r="D687" s="48">
        <v>26653.706099999999</v>
      </c>
    </row>
    <row r="688" spans="1:4" x14ac:dyDescent="0.2">
      <c r="A688" s="8">
        <v>679</v>
      </c>
      <c r="B688" s="48">
        <v>0.46820199999999995</v>
      </c>
      <c r="C688" s="48">
        <v>14709.720093000002</v>
      </c>
      <c r="D688" s="48">
        <v>28465.345699999998</v>
      </c>
    </row>
    <row r="689" spans="1:4" x14ac:dyDescent="0.2">
      <c r="A689" s="8">
        <v>680</v>
      </c>
      <c r="B689" s="48">
        <v>0</v>
      </c>
      <c r="C689" s="48">
        <v>34184.716309000003</v>
      </c>
      <c r="D689" s="48">
        <v>26266.4277</v>
      </c>
    </row>
    <row r="690" spans="1:4" x14ac:dyDescent="0.2">
      <c r="A690" s="8">
        <v>681</v>
      </c>
      <c r="B690" s="48">
        <v>487.56026399999996</v>
      </c>
      <c r="C690" s="48">
        <v>19516.219971000002</v>
      </c>
      <c r="D690" s="48">
        <v>23628.4077</v>
      </c>
    </row>
    <row r="691" spans="1:4" x14ac:dyDescent="0.2">
      <c r="A691" s="8">
        <v>682</v>
      </c>
      <c r="B691" s="48">
        <v>3342.3663329999999</v>
      </c>
      <c r="C691" s="48">
        <v>13139.289062</v>
      </c>
      <c r="D691" s="48">
        <v>22425.312400000003</v>
      </c>
    </row>
    <row r="692" spans="1:4" x14ac:dyDescent="0.2">
      <c r="A692" s="8">
        <v>683</v>
      </c>
      <c r="B692" s="48">
        <v>3449.1999519999999</v>
      </c>
      <c r="C692" s="48">
        <v>12720.003173999999</v>
      </c>
      <c r="D692" s="48">
        <v>18479.7837</v>
      </c>
    </row>
    <row r="693" spans="1:4" x14ac:dyDescent="0.2">
      <c r="A693" s="8">
        <v>684</v>
      </c>
      <c r="B693" s="48">
        <v>567.25859000000003</v>
      </c>
      <c r="C693" s="48">
        <v>17744.523193000001</v>
      </c>
      <c r="D693" s="48">
        <v>20114.345099999999</v>
      </c>
    </row>
    <row r="694" spans="1:4" x14ac:dyDescent="0.2">
      <c r="A694" s="8">
        <v>685</v>
      </c>
      <c r="B694" s="48">
        <v>0</v>
      </c>
      <c r="C694" s="48">
        <v>10686.791015999999</v>
      </c>
      <c r="D694" s="48">
        <v>18486.495199999998</v>
      </c>
    </row>
    <row r="695" spans="1:4" x14ac:dyDescent="0.2">
      <c r="A695" s="8">
        <v>686</v>
      </c>
      <c r="B695" s="48">
        <v>4.6267529999999999</v>
      </c>
      <c r="C695" s="48">
        <v>26479.413573999998</v>
      </c>
      <c r="D695" s="48">
        <v>13259.707600000002</v>
      </c>
    </row>
    <row r="696" spans="1:4" x14ac:dyDescent="0.2">
      <c r="A696" s="8">
        <v>687</v>
      </c>
      <c r="B696" s="48">
        <v>3482.2295839999997</v>
      </c>
      <c r="C696" s="48">
        <v>22957.787597999999</v>
      </c>
      <c r="D696" s="48">
        <v>8630.3106000000007</v>
      </c>
    </row>
    <row r="697" spans="1:4" x14ac:dyDescent="0.2">
      <c r="A697" s="8">
        <v>688</v>
      </c>
      <c r="B697" s="48">
        <v>20357.301758000001</v>
      </c>
      <c r="C697" s="48">
        <v>28203.311523</v>
      </c>
      <c r="D697" s="48">
        <v>9955.9451000000008</v>
      </c>
    </row>
    <row r="698" spans="1:4" x14ac:dyDescent="0.2">
      <c r="A698" s="8">
        <v>689</v>
      </c>
      <c r="B698" s="48">
        <v>54702.936914000005</v>
      </c>
      <c r="C698" s="48">
        <v>39635.656304999997</v>
      </c>
      <c r="D698" s="48">
        <v>7952.8926999999994</v>
      </c>
    </row>
    <row r="699" spans="1:4" x14ac:dyDescent="0.2">
      <c r="A699" s="8">
        <v>690</v>
      </c>
      <c r="B699" s="48">
        <v>76959.822249999997</v>
      </c>
      <c r="C699" s="48">
        <v>52147.188000000002</v>
      </c>
      <c r="D699" s="48">
        <v>10936.4773</v>
      </c>
    </row>
    <row r="700" spans="1:4" x14ac:dyDescent="0.2">
      <c r="A700" s="8">
        <v>691</v>
      </c>
      <c r="B700" s="48">
        <v>76261.535000000003</v>
      </c>
      <c r="C700" s="48">
        <v>56681.59807</v>
      </c>
      <c r="D700" s="48">
        <v>12960.2266</v>
      </c>
    </row>
    <row r="701" spans="1:4" x14ac:dyDescent="0.2">
      <c r="A701" s="8">
        <v>692</v>
      </c>
      <c r="B701" s="48">
        <v>68212.032000000007</v>
      </c>
      <c r="C701" s="48">
        <v>51317.096999999994</v>
      </c>
      <c r="D701" s="48">
        <v>13598.018100000001</v>
      </c>
    </row>
    <row r="702" spans="1:4" x14ac:dyDescent="0.2">
      <c r="A702" s="8">
        <v>693</v>
      </c>
      <c r="B702" s="48">
        <v>61327.032999999996</v>
      </c>
      <c r="C702" s="48">
        <v>33936.612304000002</v>
      </c>
      <c r="D702" s="48">
        <v>10155.998</v>
      </c>
    </row>
    <row r="703" spans="1:4" x14ac:dyDescent="0.2">
      <c r="A703" s="8">
        <v>694</v>
      </c>
      <c r="B703" s="48">
        <v>60806.643000000004</v>
      </c>
      <c r="C703" s="48">
        <v>28929.710937</v>
      </c>
      <c r="D703" s="48">
        <v>14769.267099999999</v>
      </c>
    </row>
    <row r="704" spans="1:4" x14ac:dyDescent="0.2">
      <c r="A704" s="8">
        <v>695</v>
      </c>
      <c r="B704" s="48">
        <v>36321.438464000006</v>
      </c>
      <c r="C704" s="48">
        <v>28286.187987999998</v>
      </c>
      <c r="D704" s="48">
        <v>18669.404399999999</v>
      </c>
    </row>
    <row r="705" spans="1:4" x14ac:dyDescent="0.2">
      <c r="A705" s="8">
        <v>696</v>
      </c>
      <c r="B705" s="48">
        <v>17522.197998</v>
      </c>
      <c r="C705" s="48">
        <v>30876.682617999999</v>
      </c>
      <c r="D705" s="48">
        <v>17382.0049</v>
      </c>
    </row>
    <row r="706" spans="1:4" x14ac:dyDescent="0.2">
      <c r="A706" s="8">
        <v>697</v>
      </c>
      <c r="B706" s="48">
        <v>12482.92749</v>
      </c>
      <c r="C706" s="48">
        <v>40219.032829000003</v>
      </c>
      <c r="D706" s="48">
        <v>10431.6551</v>
      </c>
    </row>
    <row r="707" spans="1:4" x14ac:dyDescent="0.2">
      <c r="A707" s="8">
        <v>698</v>
      </c>
      <c r="B707" s="48">
        <v>16790.590332</v>
      </c>
      <c r="C707" s="48">
        <v>30083.668945000001</v>
      </c>
      <c r="D707" s="48">
        <v>12860.650800000001</v>
      </c>
    </row>
    <row r="708" spans="1:4" x14ac:dyDescent="0.2">
      <c r="A708" s="8">
        <v>699</v>
      </c>
      <c r="B708" s="48">
        <v>16963.808593000002</v>
      </c>
      <c r="C708" s="48">
        <v>36924.898437999997</v>
      </c>
      <c r="D708" s="48">
        <v>10628.650900000001</v>
      </c>
    </row>
    <row r="709" spans="1:4" x14ac:dyDescent="0.2">
      <c r="A709" s="8">
        <v>700</v>
      </c>
      <c r="B709" s="48">
        <v>12410.286622</v>
      </c>
      <c r="C709" s="48">
        <v>33775.940429000002</v>
      </c>
      <c r="D709" s="48">
        <v>9475.3942999999999</v>
      </c>
    </row>
    <row r="710" spans="1:4" x14ac:dyDescent="0.2">
      <c r="A710" s="8">
        <v>701</v>
      </c>
      <c r="B710" s="48">
        <v>24684.989745999999</v>
      </c>
      <c r="C710" s="48">
        <v>35734.289062999997</v>
      </c>
      <c r="D710" s="48">
        <v>7025.2471000000005</v>
      </c>
    </row>
    <row r="711" spans="1:4" x14ac:dyDescent="0.2">
      <c r="A711" s="8">
        <v>702</v>
      </c>
      <c r="B711" s="48">
        <v>17371.779784999999</v>
      </c>
      <c r="C711" s="48">
        <v>20495.253174000001</v>
      </c>
      <c r="D711" s="48">
        <v>11422.2685</v>
      </c>
    </row>
    <row r="712" spans="1:4" x14ac:dyDescent="0.2">
      <c r="A712" s="8">
        <v>703</v>
      </c>
      <c r="B712" s="48">
        <v>6765.9350580000009</v>
      </c>
      <c r="C712" s="48">
        <v>7708.7513429999999</v>
      </c>
      <c r="D712" s="48">
        <v>12309.108899999999</v>
      </c>
    </row>
    <row r="713" spans="1:4" x14ac:dyDescent="0.2">
      <c r="A713" s="8">
        <v>704</v>
      </c>
      <c r="B713" s="48">
        <v>2508.349639</v>
      </c>
      <c r="C713" s="48">
        <v>8255.6558839999998</v>
      </c>
      <c r="D713" s="48">
        <v>5411.478521</v>
      </c>
    </row>
    <row r="714" spans="1:4" x14ac:dyDescent="0.2">
      <c r="A714" s="8">
        <v>705</v>
      </c>
      <c r="B714" s="48">
        <v>584.04164800000001</v>
      </c>
      <c r="C714" s="48">
        <v>10404.497192000001</v>
      </c>
      <c r="D714" s="48">
        <v>2525.6867439999996</v>
      </c>
    </row>
    <row r="715" spans="1:4" x14ac:dyDescent="0.2">
      <c r="A715" s="8">
        <v>706</v>
      </c>
      <c r="B715" s="48">
        <v>0</v>
      </c>
      <c r="C715" s="48">
        <v>1456.1962740000001</v>
      </c>
      <c r="D715" s="48">
        <v>3636.0113400000005</v>
      </c>
    </row>
    <row r="716" spans="1:4" x14ac:dyDescent="0.2">
      <c r="A716" s="8">
        <v>707</v>
      </c>
      <c r="B716" s="48">
        <v>1066.6871189999999</v>
      </c>
      <c r="C716" s="48">
        <v>335.65015399999999</v>
      </c>
      <c r="D716" s="48">
        <v>1717.7858569999999</v>
      </c>
    </row>
    <row r="717" spans="1:4" x14ac:dyDescent="0.2">
      <c r="A717" s="8">
        <v>708</v>
      </c>
      <c r="B717" s="48">
        <v>921.95315000000005</v>
      </c>
      <c r="C717" s="48">
        <v>176.90224000000001</v>
      </c>
      <c r="D717" s="48">
        <v>1136.236893</v>
      </c>
    </row>
    <row r="718" spans="1:4" x14ac:dyDescent="0.2">
      <c r="A718" s="8">
        <v>709</v>
      </c>
      <c r="B718" s="48">
        <v>57.814148000000003</v>
      </c>
      <c r="C718" s="48">
        <v>4.3844999999999995E-2</v>
      </c>
      <c r="D718" s="48">
        <v>175.68938200000002</v>
      </c>
    </row>
    <row r="719" spans="1:4" x14ac:dyDescent="0.2">
      <c r="A719" s="8">
        <v>710</v>
      </c>
      <c r="B719" s="48">
        <v>1851.0573119999999</v>
      </c>
      <c r="C719" s="48">
        <v>58.007477999999999</v>
      </c>
      <c r="D719" s="48">
        <v>5.9500209999999996</v>
      </c>
    </row>
    <row r="720" spans="1:4" x14ac:dyDescent="0.2">
      <c r="A720" s="8">
        <v>711</v>
      </c>
      <c r="B720" s="48">
        <v>5503.8453069999996</v>
      </c>
      <c r="C720" s="48">
        <v>317.11161200000004</v>
      </c>
      <c r="D720" s="48">
        <v>7.967766000000001</v>
      </c>
    </row>
    <row r="721" spans="1:4" x14ac:dyDescent="0.2">
      <c r="A721" s="8">
        <v>712</v>
      </c>
      <c r="B721" s="48">
        <v>24245.746582</v>
      </c>
      <c r="C721" s="48">
        <v>2516.0642239999997</v>
      </c>
      <c r="D721" s="48">
        <v>32.242182999999997</v>
      </c>
    </row>
    <row r="722" spans="1:4" x14ac:dyDescent="0.2">
      <c r="A722" s="8">
        <v>713</v>
      </c>
      <c r="B722" s="48">
        <v>57710.575499999999</v>
      </c>
      <c r="C722" s="48">
        <v>13368.176146999998</v>
      </c>
      <c r="D722" s="48">
        <v>6.8091280000000003</v>
      </c>
    </row>
    <row r="723" spans="1:4" x14ac:dyDescent="0.2">
      <c r="A723" s="8">
        <v>714</v>
      </c>
      <c r="B723" s="48">
        <v>106580.30475</v>
      </c>
      <c r="C723" s="48">
        <v>20485.359375</v>
      </c>
      <c r="D723" s="48">
        <v>11.780402</v>
      </c>
    </row>
    <row r="724" spans="1:4" x14ac:dyDescent="0.2">
      <c r="A724" s="8">
        <v>715</v>
      </c>
      <c r="B724" s="48">
        <v>140849.57</v>
      </c>
      <c r="C724" s="48">
        <v>30990.361816000001</v>
      </c>
      <c r="D724" s="48">
        <v>428.50572200000005</v>
      </c>
    </row>
    <row r="725" spans="1:4" x14ac:dyDescent="0.2">
      <c r="A725" s="8">
        <v>716</v>
      </c>
      <c r="B725" s="48">
        <v>158551.35999999999</v>
      </c>
      <c r="C725" s="48">
        <v>48227.22</v>
      </c>
      <c r="D725" s="48">
        <v>5277.370046</v>
      </c>
    </row>
    <row r="726" spans="1:4" x14ac:dyDescent="0.2">
      <c r="A726" s="8">
        <v>717</v>
      </c>
      <c r="B726" s="48">
        <v>163532.40999999997</v>
      </c>
      <c r="C726" s="48">
        <v>46884.593820000002</v>
      </c>
      <c r="D726" s="48">
        <v>5448.3793210000003</v>
      </c>
    </row>
    <row r="727" spans="1:4" x14ac:dyDescent="0.2">
      <c r="A727" s="8">
        <v>718</v>
      </c>
      <c r="B727" s="48">
        <v>161338.05499999999</v>
      </c>
      <c r="C727" s="48">
        <v>42598.530030999995</v>
      </c>
      <c r="D727" s="48">
        <v>6062.0378869999995</v>
      </c>
    </row>
    <row r="728" spans="1:4" x14ac:dyDescent="0.2">
      <c r="A728" s="8">
        <v>719</v>
      </c>
      <c r="B728" s="48">
        <v>130554.07125000001</v>
      </c>
      <c r="C728" s="48">
        <v>45924.703070000003</v>
      </c>
      <c r="D728" s="48">
        <v>12041.6054</v>
      </c>
    </row>
    <row r="729" spans="1:4" x14ac:dyDescent="0.2">
      <c r="A729" s="8">
        <v>720</v>
      </c>
      <c r="B729" s="48">
        <v>95921.406749999995</v>
      </c>
      <c r="C729" s="48">
        <v>47725.396000000008</v>
      </c>
      <c r="D729" s="48">
        <v>2264.4742249999999</v>
      </c>
    </row>
    <row r="730" spans="1:4" x14ac:dyDescent="0.2">
      <c r="A730" s="8">
        <v>721</v>
      </c>
      <c r="B730" s="48">
        <v>0</v>
      </c>
      <c r="C730" s="48">
        <v>0</v>
      </c>
      <c r="D730" s="48">
        <v>0</v>
      </c>
    </row>
    <row r="731" spans="1:4" x14ac:dyDescent="0.2">
      <c r="A731" s="8">
        <v>722</v>
      </c>
      <c r="B731" s="48">
        <v>0</v>
      </c>
      <c r="C731" s="48">
        <v>0</v>
      </c>
      <c r="D731" s="48">
        <v>0</v>
      </c>
    </row>
    <row r="732" spans="1:4" x14ac:dyDescent="0.2">
      <c r="A732" s="8">
        <v>723</v>
      </c>
      <c r="B732" s="48">
        <v>0</v>
      </c>
      <c r="C732" s="48">
        <v>0</v>
      </c>
      <c r="D732" s="48">
        <v>0</v>
      </c>
    </row>
    <row r="733" spans="1:4" x14ac:dyDescent="0.2">
      <c r="A733" s="8">
        <v>724</v>
      </c>
      <c r="B733" s="48">
        <v>0</v>
      </c>
      <c r="C733" s="48">
        <v>0</v>
      </c>
      <c r="D733" s="48">
        <v>0</v>
      </c>
    </row>
    <row r="734" spans="1:4" x14ac:dyDescent="0.2">
      <c r="A734" s="8">
        <v>725</v>
      </c>
      <c r="B734" s="48">
        <v>0</v>
      </c>
      <c r="C734" s="48">
        <v>0</v>
      </c>
      <c r="D734" s="48">
        <v>0</v>
      </c>
    </row>
    <row r="735" spans="1:4" x14ac:dyDescent="0.2">
      <c r="A735" s="8">
        <v>726</v>
      </c>
      <c r="B735" s="48">
        <v>0</v>
      </c>
      <c r="C735" s="48">
        <v>0</v>
      </c>
      <c r="D735" s="48">
        <v>0</v>
      </c>
    </row>
    <row r="736" spans="1:4" x14ac:dyDescent="0.2">
      <c r="A736" s="8">
        <v>727</v>
      </c>
      <c r="B736" s="48">
        <v>0</v>
      </c>
      <c r="C736" s="48">
        <v>0</v>
      </c>
      <c r="D736" s="48">
        <v>0</v>
      </c>
    </row>
    <row r="737" spans="1:4" x14ac:dyDescent="0.2">
      <c r="A737" s="8">
        <v>728</v>
      </c>
      <c r="B737" s="48">
        <v>0</v>
      </c>
      <c r="C737" s="48">
        <v>0</v>
      </c>
      <c r="D737" s="48">
        <v>0</v>
      </c>
    </row>
    <row r="738" spans="1:4" x14ac:dyDescent="0.2">
      <c r="A738" s="8">
        <v>729</v>
      </c>
      <c r="B738" s="48">
        <v>0</v>
      </c>
      <c r="C738" s="48">
        <v>0</v>
      </c>
      <c r="D738" s="48">
        <v>0</v>
      </c>
    </row>
    <row r="739" spans="1:4" x14ac:dyDescent="0.2">
      <c r="A739" s="8">
        <v>730</v>
      </c>
      <c r="B739" s="48">
        <v>0</v>
      </c>
      <c r="C739" s="48">
        <v>0</v>
      </c>
      <c r="D739" s="48">
        <v>0</v>
      </c>
    </row>
    <row r="740" spans="1:4" x14ac:dyDescent="0.2">
      <c r="A740" s="8">
        <v>731</v>
      </c>
      <c r="B740" s="48">
        <v>0</v>
      </c>
      <c r="C740" s="48">
        <v>0</v>
      </c>
      <c r="D740" s="48">
        <v>0</v>
      </c>
    </row>
    <row r="741" spans="1:4" x14ac:dyDescent="0.2">
      <c r="A741" s="8">
        <v>732</v>
      </c>
      <c r="B741" s="48">
        <v>0</v>
      </c>
      <c r="C741" s="48">
        <v>0</v>
      </c>
      <c r="D741" s="48">
        <v>0</v>
      </c>
    </row>
    <row r="742" spans="1:4" x14ac:dyDescent="0.2">
      <c r="A742" s="8">
        <v>733</v>
      </c>
      <c r="B742" s="48">
        <v>0</v>
      </c>
      <c r="C742" s="48">
        <v>0</v>
      </c>
      <c r="D742" s="48">
        <v>0</v>
      </c>
    </row>
    <row r="743" spans="1:4" x14ac:dyDescent="0.2">
      <c r="A743" s="8">
        <v>734</v>
      </c>
      <c r="B743" s="48">
        <v>0</v>
      </c>
      <c r="C743" s="48">
        <v>0</v>
      </c>
      <c r="D743" s="48">
        <v>0</v>
      </c>
    </row>
    <row r="744" spans="1:4" x14ac:dyDescent="0.2">
      <c r="A744" s="8">
        <v>735</v>
      </c>
      <c r="B744" s="48">
        <v>0</v>
      </c>
      <c r="C744" s="48">
        <v>0</v>
      </c>
      <c r="D744" s="48">
        <v>0</v>
      </c>
    </row>
    <row r="745" spans="1:4" x14ac:dyDescent="0.2">
      <c r="A745" s="8">
        <v>736</v>
      </c>
      <c r="B745" s="48">
        <v>0</v>
      </c>
      <c r="C745" s="48">
        <v>0</v>
      </c>
      <c r="D745" s="48">
        <v>0</v>
      </c>
    </row>
    <row r="746" spans="1:4" x14ac:dyDescent="0.2">
      <c r="A746" s="8">
        <v>737</v>
      </c>
      <c r="B746" s="48">
        <v>0</v>
      </c>
      <c r="C746" s="48">
        <v>0</v>
      </c>
      <c r="D746" s="48">
        <v>0</v>
      </c>
    </row>
    <row r="747" spans="1:4" x14ac:dyDescent="0.2">
      <c r="A747" s="8">
        <v>738</v>
      </c>
      <c r="B747" s="48">
        <v>0</v>
      </c>
      <c r="C747" s="48">
        <v>0</v>
      </c>
      <c r="D747" s="48">
        <v>0</v>
      </c>
    </row>
    <row r="748" spans="1:4" x14ac:dyDescent="0.2">
      <c r="A748" s="8">
        <v>739</v>
      </c>
      <c r="B748" s="48">
        <v>0</v>
      </c>
      <c r="C748" s="48">
        <v>0</v>
      </c>
      <c r="D748" s="48">
        <v>0</v>
      </c>
    </row>
    <row r="749" spans="1:4" x14ac:dyDescent="0.2">
      <c r="A749" s="8">
        <v>740</v>
      </c>
      <c r="B749" s="48">
        <v>0</v>
      </c>
      <c r="C749" s="48">
        <v>0</v>
      </c>
      <c r="D749" s="48">
        <v>0</v>
      </c>
    </row>
    <row r="750" spans="1:4" x14ac:dyDescent="0.2">
      <c r="A750" s="8">
        <v>741</v>
      </c>
      <c r="B750" s="48">
        <v>0</v>
      </c>
      <c r="C750" s="48">
        <v>0</v>
      </c>
      <c r="D750" s="48">
        <v>0</v>
      </c>
    </row>
    <row r="751" spans="1:4" x14ac:dyDescent="0.2">
      <c r="A751" s="8">
        <v>742</v>
      </c>
      <c r="B751" s="48">
        <v>0</v>
      </c>
      <c r="C751" s="48">
        <v>0</v>
      </c>
      <c r="D751" s="48">
        <v>0</v>
      </c>
    </row>
    <row r="752" spans="1:4" x14ac:dyDescent="0.2">
      <c r="A752" s="8">
        <v>743</v>
      </c>
      <c r="B752" s="48">
        <v>0</v>
      </c>
      <c r="C752" s="48">
        <v>0</v>
      </c>
      <c r="D752" s="48">
        <v>0</v>
      </c>
    </row>
    <row r="753" spans="1:4" x14ac:dyDescent="0.2">
      <c r="A753" s="8">
        <v>744</v>
      </c>
      <c r="B753" s="48">
        <v>0</v>
      </c>
      <c r="C753" s="48">
        <v>0</v>
      </c>
      <c r="D753" s="48">
        <v>0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topLeftCell="A692" workbookViewId="0">
      <selection activeCell="E722" sqref="B3:E722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 t="s">
        <v>103</v>
      </c>
      <c r="C3" s="59" t="s">
        <v>104</v>
      </c>
      <c r="D3" s="59" t="s">
        <v>104</v>
      </c>
      <c r="E3" s="59">
        <v>61.392919999999997</v>
      </c>
    </row>
    <row r="4" spans="1:5" x14ac:dyDescent="0.2">
      <c r="A4" s="53">
        <v>2</v>
      </c>
      <c r="B4" s="59" t="s">
        <v>103</v>
      </c>
      <c r="C4" s="59" t="s">
        <v>104</v>
      </c>
      <c r="D4" s="59" t="s">
        <v>104</v>
      </c>
      <c r="E4" s="59">
        <v>55.48883</v>
      </c>
    </row>
    <row r="5" spans="1:5" x14ac:dyDescent="0.2">
      <c r="A5" s="53">
        <v>3</v>
      </c>
      <c r="B5" s="59" t="s">
        <v>103</v>
      </c>
      <c r="C5" s="59" t="s">
        <v>104</v>
      </c>
      <c r="D5" s="59" t="s">
        <v>104</v>
      </c>
      <c r="E5" s="59">
        <v>55.448549999999997</v>
      </c>
    </row>
    <row r="6" spans="1:5" x14ac:dyDescent="0.2">
      <c r="A6" s="53">
        <v>4</v>
      </c>
      <c r="B6" s="59" t="s">
        <v>103</v>
      </c>
      <c r="C6" s="59" t="s">
        <v>104</v>
      </c>
      <c r="D6" s="59" t="s">
        <v>104</v>
      </c>
      <c r="E6" s="59">
        <v>54.01482</v>
      </c>
    </row>
    <row r="7" spans="1:5" x14ac:dyDescent="0.2">
      <c r="A7" s="53">
        <v>5</v>
      </c>
      <c r="B7" s="59" t="s">
        <v>103</v>
      </c>
      <c r="C7" s="59" t="s">
        <v>104</v>
      </c>
      <c r="D7" s="59" t="s">
        <v>104</v>
      </c>
      <c r="E7" s="59">
        <v>53.620139999999999</v>
      </c>
    </row>
    <row r="8" spans="1:5" x14ac:dyDescent="0.2">
      <c r="A8" s="4">
        <v>6</v>
      </c>
      <c r="B8" s="59" t="s">
        <v>103</v>
      </c>
      <c r="C8" s="59" t="s">
        <v>104</v>
      </c>
      <c r="D8" s="59" t="s">
        <v>104</v>
      </c>
      <c r="E8" s="59">
        <v>54.933050000000001</v>
      </c>
    </row>
    <row r="9" spans="1:5" x14ac:dyDescent="0.2">
      <c r="A9" s="4">
        <v>7</v>
      </c>
      <c r="B9" s="38" t="s">
        <v>103</v>
      </c>
      <c r="C9" s="38" t="s">
        <v>104</v>
      </c>
      <c r="D9" s="38" t="s">
        <v>104</v>
      </c>
      <c r="E9" s="38">
        <v>45.597659999999998</v>
      </c>
    </row>
    <row r="10" spans="1:5" x14ac:dyDescent="0.2">
      <c r="A10" s="4">
        <v>8</v>
      </c>
      <c r="B10" s="38" t="s">
        <v>103</v>
      </c>
      <c r="C10" s="38" t="s">
        <v>104</v>
      </c>
      <c r="D10" s="38" t="s">
        <v>104</v>
      </c>
      <c r="E10" s="38">
        <v>28.457260000000002</v>
      </c>
    </row>
    <row r="11" spans="1:5" x14ac:dyDescent="0.2">
      <c r="A11" s="4">
        <v>9</v>
      </c>
      <c r="B11" s="38" t="s">
        <v>103</v>
      </c>
      <c r="C11" s="38" t="s">
        <v>104</v>
      </c>
      <c r="D11" s="38" t="s">
        <v>104</v>
      </c>
      <c r="E11" s="38">
        <v>0</v>
      </c>
    </row>
    <row r="12" spans="1:5" x14ac:dyDescent="0.2">
      <c r="A12" s="4">
        <v>10</v>
      </c>
      <c r="B12" s="38" t="s">
        <v>103</v>
      </c>
      <c r="C12" s="38" t="s">
        <v>104</v>
      </c>
      <c r="D12" s="38" t="s">
        <v>104</v>
      </c>
      <c r="E12" s="38">
        <v>0.46716999999999997</v>
      </c>
    </row>
    <row r="13" spans="1:5" x14ac:dyDescent="0.2">
      <c r="A13" s="4">
        <v>11</v>
      </c>
      <c r="B13" s="38" t="s">
        <v>103</v>
      </c>
      <c r="C13" s="38" t="s">
        <v>104</v>
      </c>
      <c r="D13" s="38" t="s">
        <v>104</v>
      </c>
      <c r="E13" s="38">
        <v>36.632779999999997</v>
      </c>
    </row>
    <row r="14" spans="1:5" x14ac:dyDescent="0.2">
      <c r="A14" s="4">
        <v>12</v>
      </c>
      <c r="B14" s="38" t="s">
        <v>103</v>
      </c>
      <c r="C14" s="38" t="s">
        <v>104</v>
      </c>
      <c r="D14" s="38" t="s">
        <v>104</v>
      </c>
      <c r="E14" s="38">
        <v>36.632779999999997</v>
      </c>
    </row>
    <row r="15" spans="1:5" x14ac:dyDescent="0.2">
      <c r="A15" s="4">
        <v>13</v>
      </c>
      <c r="B15" s="38" t="s">
        <v>103</v>
      </c>
      <c r="C15" s="38" t="s">
        <v>104</v>
      </c>
      <c r="D15" s="38" t="s">
        <v>104</v>
      </c>
      <c r="E15" s="38">
        <v>36.632779999999997</v>
      </c>
    </row>
    <row r="16" spans="1:5" x14ac:dyDescent="0.2">
      <c r="A16" s="4">
        <v>14</v>
      </c>
      <c r="B16" s="38" t="s">
        <v>103</v>
      </c>
      <c r="C16" s="38" t="s">
        <v>104</v>
      </c>
      <c r="D16" s="38" t="s">
        <v>104</v>
      </c>
      <c r="E16" s="38">
        <v>36.632779999999997</v>
      </c>
    </row>
    <row r="17" spans="1:5" x14ac:dyDescent="0.2">
      <c r="A17" s="4">
        <v>15</v>
      </c>
      <c r="B17" s="38" t="s">
        <v>103</v>
      </c>
      <c r="C17" s="38" t="s">
        <v>104</v>
      </c>
      <c r="D17" s="38" t="s">
        <v>104</v>
      </c>
      <c r="E17" s="38">
        <v>81.15916</v>
      </c>
    </row>
    <row r="18" spans="1:5" x14ac:dyDescent="0.2">
      <c r="A18" s="4">
        <v>16</v>
      </c>
      <c r="B18" s="38" t="s">
        <v>103</v>
      </c>
      <c r="C18" s="38" t="s">
        <v>104</v>
      </c>
      <c r="D18" s="38" t="s">
        <v>104</v>
      </c>
      <c r="E18" s="38">
        <v>88.005650000000003</v>
      </c>
    </row>
    <row r="19" spans="1:5" x14ac:dyDescent="0.2">
      <c r="A19" s="4">
        <v>17</v>
      </c>
      <c r="B19" s="38" t="s">
        <v>103</v>
      </c>
      <c r="C19" s="38" t="s">
        <v>104</v>
      </c>
      <c r="D19" s="38" t="s">
        <v>104</v>
      </c>
      <c r="E19" s="38">
        <v>59.274540000000002</v>
      </c>
    </row>
    <row r="20" spans="1:5" x14ac:dyDescent="0.2">
      <c r="A20" s="4">
        <v>18</v>
      </c>
      <c r="B20" s="38" t="s">
        <v>103</v>
      </c>
      <c r="C20" s="38" t="s">
        <v>104</v>
      </c>
      <c r="D20" s="38" t="s">
        <v>104</v>
      </c>
      <c r="E20" s="38">
        <v>57.059489999999997</v>
      </c>
    </row>
    <row r="21" spans="1:5" x14ac:dyDescent="0.2">
      <c r="A21" s="4">
        <v>19</v>
      </c>
      <c r="B21" s="38" t="s">
        <v>103</v>
      </c>
      <c r="C21" s="38" t="s">
        <v>104</v>
      </c>
      <c r="D21" s="38" t="s">
        <v>104</v>
      </c>
      <c r="E21" s="38">
        <v>59.01679</v>
      </c>
    </row>
    <row r="22" spans="1:5" x14ac:dyDescent="0.2">
      <c r="A22" s="4">
        <v>20</v>
      </c>
      <c r="B22" s="38" t="s">
        <v>103</v>
      </c>
      <c r="C22" s="38" t="s">
        <v>104</v>
      </c>
      <c r="D22" s="38" t="s">
        <v>104</v>
      </c>
      <c r="E22" s="38">
        <v>63.374380000000002</v>
      </c>
    </row>
    <row r="23" spans="1:5" x14ac:dyDescent="0.2">
      <c r="A23" s="4">
        <v>21</v>
      </c>
      <c r="B23" s="38" t="s">
        <v>103</v>
      </c>
      <c r="C23" s="38" t="s">
        <v>104</v>
      </c>
      <c r="D23" s="38" t="s">
        <v>104</v>
      </c>
      <c r="E23" s="38">
        <v>67.39367</v>
      </c>
    </row>
    <row r="24" spans="1:5" x14ac:dyDescent="0.2">
      <c r="A24" s="4">
        <v>22</v>
      </c>
      <c r="B24" s="38" t="s">
        <v>103</v>
      </c>
      <c r="C24" s="38" t="s">
        <v>104</v>
      </c>
      <c r="D24" s="38" t="s">
        <v>104</v>
      </c>
      <c r="E24" s="38">
        <v>117.57446</v>
      </c>
    </row>
    <row r="25" spans="1:5" x14ac:dyDescent="0.2">
      <c r="A25" s="4">
        <v>23</v>
      </c>
      <c r="B25" s="38" t="s">
        <v>103</v>
      </c>
      <c r="C25" s="38" t="s">
        <v>104</v>
      </c>
      <c r="D25" s="38" t="s">
        <v>104</v>
      </c>
      <c r="E25" s="38">
        <v>93.418409999999895</v>
      </c>
    </row>
    <row r="26" spans="1:5" x14ac:dyDescent="0.2">
      <c r="A26" s="4">
        <v>24</v>
      </c>
      <c r="B26" s="38" t="s">
        <v>103</v>
      </c>
      <c r="C26" s="38" t="s">
        <v>104</v>
      </c>
      <c r="D26" s="38" t="s">
        <v>104</v>
      </c>
      <c r="E26" s="38">
        <v>50.019689999999997</v>
      </c>
    </row>
    <row r="27" spans="1:5" x14ac:dyDescent="0.2">
      <c r="A27" s="4">
        <v>25</v>
      </c>
      <c r="B27" s="38" t="s">
        <v>103</v>
      </c>
      <c r="C27" s="38" t="s">
        <v>105</v>
      </c>
      <c r="D27" s="38" t="s">
        <v>105</v>
      </c>
      <c r="E27" s="38">
        <v>51.276220000000002</v>
      </c>
    </row>
    <row r="28" spans="1:5" x14ac:dyDescent="0.2">
      <c r="A28" s="4">
        <v>26</v>
      </c>
      <c r="B28" s="38" t="s">
        <v>103</v>
      </c>
      <c r="C28" s="38" t="s">
        <v>105</v>
      </c>
      <c r="D28" s="38" t="s">
        <v>105</v>
      </c>
      <c r="E28" s="38">
        <v>51.227890000000002</v>
      </c>
    </row>
    <row r="29" spans="1:5" x14ac:dyDescent="0.2">
      <c r="A29" s="4">
        <v>27</v>
      </c>
      <c r="B29" s="38" t="s">
        <v>103</v>
      </c>
      <c r="C29" s="38" t="s">
        <v>105</v>
      </c>
      <c r="D29" s="38" t="s">
        <v>105</v>
      </c>
      <c r="E29" s="38">
        <v>46.161490000000001</v>
      </c>
    </row>
    <row r="30" spans="1:5" x14ac:dyDescent="0.2">
      <c r="A30" s="4">
        <v>28</v>
      </c>
      <c r="B30" s="38" t="s">
        <v>103</v>
      </c>
      <c r="C30" s="38" t="s">
        <v>105</v>
      </c>
      <c r="D30" s="38" t="s">
        <v>105</v>
      </c>
      <c r="E30" s="38">
        <v>44.904949999999999</v>
      </c>
    </row>
    <row r="31" spans="1:5" x14ac:dyDescent="0.2">
      <c r="A31" s="4">
        <v>29</v>
      </c>
      <c r="B31" s="38" t="s">
        <v>103</v>
      </c>
      <c r="C31" s="38" t="s">
        <v>105</v>
      </c>
      <c r="D31" s="38" t="s">
        <v>105</v>
      </c>
      <c r="E31" s="38">
        <v>52.484430000000003</v>
      </c>
    </row>
    <row r="32" spans="1:5" x14ac:dyDescent="0.2">
      <c r="A32" s="4">
        <v>30</v>
      </c>
      <c r="B32" s="38" t="s">
        <v>103</v>
      </c>
      <c r="C32" s="38" t="s">
        <v>105</v>
      </c>
      <c r="D32" s="38" t="s">
        <v>105</v>
      </c>
      <c r="E32" s="38">
        <v>54.288679999999999</v>
      </c>
    </row>
    <row r="33" spans="1:5" x14ac:dyDescent="0.2">
      <c r="A33" s="4">
        <v>31</v>
      </c>
      <c r="B33" s="38" t="s">
        <v>103</v>
      </c>
      <c r="C33" s="38" t="s">
        <v>105</v>
      </c>
      <c r="D33" s="38" t="s">
        <v>105</v>
      </c>
      <c r="E33" s="38">
        <v>53.644300000000001</v>
      </c>
    </row>
    <row r="34" spans="1:5" x14ac:dyDescent="0.2">
      <c r="A34" s="4">
        <v>32</v>
      </c>
      <c r="B34" s="38" t="s">
        <v>103</v>
      </c>
      <c r="C34" s="38" t="s">
        <v>105</v>
      </c>
      <c r="D34" s="38" t="s">
        <v>105</v>
      </c>
      <c r="E34" s="38">
        <v>175.96297999999999</v>
      </c>
    </row>
    <row r="35" spans="1:5" x14ac:dyDescent="0.2">
      <c r="A35" s="4">
        <v>33</v>
      </c>
      <c r="B35" s="38" t="s">
        <v>103</v>
      </c>
      <c r="C35" s="38" t="s">
        <v>105</v>
      </c>
      <c r="D35" s="38" t="s">
        <v>105</v>
      </c>
      <c r="E35" s="38">
        <v>192.24152000000001</v>
      </c>
    </row>
    <row r="36" spans="1:5" x14ac:dyDescent="0.2">
      <c r="A36" s="4">
        <v>34</v>
      </c>
      <c r="B36" s="38" t="s">
        <v>103</v>
      </c>
      <c r="C36" s="38" t="s">
        <v>105</v>
      </c>
      <c r="D36" s="38" t="s">
        <v>105</v>
      </c>
      <c r="E36" s="38">
        <v>192.24152000000001</v>
      </c>
    </row>
    <row r="37" spans="1:5" x14ac:dyDescent="0.2">
      <c r="A37" s="4">
        <v>35</v>
      </c>
      <c r="B37" s="38" t="s">
        <v>103</v>
      </c>
      <c r="C37" s="38" t="s">
        <v>105</v>
      </c>
      <c r="D37" s="38" t="s">
        <v>105</v>
      </c>
      <c r="E37" s="38">
        <v>192.24152000000001</v>
      </c>
    </row>
    <row r="38" spans="1:5" x14ac:dyDescent="0.2">
      <c r="A38" s="4">
        <v>36</v>
      </c>
      <c r="B38" s="38" t="s">
        <v>103</v>
      </c>
      <c r="C38" s="38" t="s">
        <v>105</v>
      </c>
      <c r="D38" s="38" t="s">
        <v>105</v>
      </c>
      <c r="E38" s="38">
        <v>192.24152000000001</v>
      </c>
    </row>
    <row r="39" spans="1:5" x14ac:dyDescent="0.2">
      <c r="A39" s="4">
        <v>37</v>
      </c>
      <c r="B39" s="38" t="s">
        <v>103</v>
      </c>
      <c r="C39" s="38" t="s">
        <v>105</v>
      </c>
      <c r="D39" s="38" t="s">
        <v>105</v>
      </c>
      <c r="E39" s="38">
        <v>192.24152000000001</v>
      </c>
    </row>
    <row r="40" spans="1:5" x14ac:dyDescent="0.2">
      <c r="A40" s="4">
        <v>38</v>
      </c>
      <c r="B40" s="38" t="s">
        <v>103</v>
      </c>
      <c r="C40" s="38" t="s">
        <v>105</v>
      </c>
      <c r="D40" s="38" t="s">
        <v>105</v>
      </c>
      <c r="E40" s="38">
        <v>192.24152000000001</v>
      </c>
    </row>
    <row r="41" spans="1:5" x14ac:dyDescent="0.2">
      <c r="A41" s="4">
        <v>39</v>
      </c>
      <c r="B41" s="38" t="s">
        <v>103</v>
      </c>
      <c r="C41" s="38" t="s">
        <v>105</v>
      </c>
      <c r="D41" s="38" t="s">
        <v>105</v>
      </c>
      <c r="E41" s="38">
        <v>159.05616000000001</v>
      </c>
    </row>
    <row r="42" spans="1:5" x14ac:dyDescent="0.2">
      <c r="A42" s="4">
        <v>40</v>
      </c>
      <c r="B42" s="38" t="s">
        <v>103</v>
      </c>
      <c r="C42" s="38" t="s">
        <v>105</v>
      </c>
      <c r="D42" s="38" t="s">
        <v>105</v>
      </c>
      <c r="E42" s="38">
        <v>192.24152000000001</v>
      </c>
    </row>
    <row r="43" spans="1:5" x14ac:dyDescent="0.2">
      <c r="A43" s="4">
        <v>41</v>
      </c>
      <c r="B43" s="38" t="s">
        <v>103</v>
      </c>
      <c r="C43" s="38" t="s">
        <v>105</v>
      </c>
      <c r="D43" s="38" t="s">
        <v>105</v>
      </c>
      <c r="E43" s="38">
        <v>192.24152000000001</v>
      </c>
    </row>
    <row r="44" spans="1:5" x14ac:dyDescent="0.2">
      <c r="A44" s="4">
        <v>42</v>
      </c>
      <c r="B44" s="38" t="s">
        <v>103</v>
      </c>
      <c r="C44" s="38" t="s">
        <v>105</v>
      </c>
      <c r="D44" s="38" t="s">
        <v>105</v>
      </c>
      <c r="E44" s="38">
        <v>192.24152000000001</v>
      </c>
    </row>
    <row r="45" spans="1:5" x14ac:dyDescent="0.2">
      <c r="A45" s="4">
        <v>43</v>
      </c>
      <c r="B45" s="38" t="s">
        <v>103</v>
      </c>
      <c r="C45" s="38" t="s">
        <v>105</v>
      </c>
      <c r="D45" s="38" t="s">
        <v>105</v>
      </c>
      <c r="E45" s="38">
        <v>182.53560999999999</v>
      </c>
    </row>
    <row r="46" spans="1:5" x14ac:dyDescent="0.2">
      <c r="A46" s="4">
        <v>44</v>
      </c>
      <c r="B46" s="38" t="s">
        <v>103</v>
      </c>
      <c r="C46" s="38" t="s">
        <v>105</v>
      </c>
      <c r="D46" s="38" t="s">
        <v>105</v>
      </c>
      <c r="E46" s="38">
        <v>163.68761000000001</v>
      </c>
    </row>
    <row r="47" spans="1:5" x14ac:dyDescent="0.2">
      <c r="A47" s="4">
        <v>45</v>
      </c>
      <c r="B47" s="38" t="s">
        <v>103</v>
      </c>
      <c r="C47" s="38" t="s">
        <v>105</v>
      </c>
      <c r="D47" s="38" t="s">
        <v>105</v>
      </c>
      <c r="E47" s="38">
        <v>185.83804000000001</v>
      </c>
    </row>
    <row r="48" spans="1:5" x14ac:dyDescent="0.2">
      <c r="A48" s="4">
        <v>46</v>
      </c>
      <c r="B48" s="38" t="s">
        <v>103</v>
      </c>
      <c r="C48" s="38" t="s">
        <v>105</v>
      </c>
      <c r="D48" s="38" t="s">
        <v>105</v>
      </c>
      <c r="E48" s="38">
        <v>191.95961</v>
      </c>
    </row>
    <row r="49" spans="1:5" x14ac:dyDescent="0.2">
      <c r="A49" s="4">
        <v>47</v>
      </c>
      <c r="B49" s="38" t="s">
        <v>103</v>
      </c>
      <c r="C49" s="38" t="s">
        <v>105</v>
      </c>
      <c r="D49" s="38" t="s">
        <v>105</v>
      </c>
      <c r="E49" s="38">
        <v>191.95961</v>
      </c>
    </row>
    <row r="50" spans="1:5" x14ac:dyDescent="0.2">
      <c r="A50" s="4">
        <v>48</v>
      </c>
      <c r="B50" s="38" t="s">
        <v>103</v>
      </c>
      <c r="C50" s="38" t="s">
        <v>105</v>
      </c>
      <c r="D50" s="38" t="s">
        <v>105</v>
      </c>
      <c r="E50" s="38">
        <v>190.04258999999999</v>
      </c>
    </row>
    <row r="51" spans="1:5" x14ac:dyDescent="0.2">
      <c r="A51" s="4">
        <v>49</v>
      </c>
      <c r="B51" s="38" t="s">
        <v>103</v>
      </c>
      <c r="C51" s="38" t="s">
        <v>106</v>
      </c>
      <c r="D51" s="38" t="s">
        <v>106</v>
      </c>
      <c r="E51" s="38">
        <v>193.17498000000001</v>
      </c>
    </row>
    <row r="52" spans="1:5" x14ac:dyDescent="0.2">
      <c r="A52" s="4">
        <v>50</v>
      </c>
      <c r="B52" s="38" t="s">
        <v>103</v>
      </c>
      <c r="C52" s="38" t="s">
        <v>106</v>
      </c>
      <c r="D52" s="38" t="s">
        <v>106</v>
      </c>
      <c r="E52" s="38">
        <v>105.1507</v>
      </c>
    </row>
    <row r="53" spans="1:5" x14ac:dyDescent="0.2">
      <c r="A53" s="4">
        <v>51</v>
      </c>
      <c r="B53" s="38" t="s">
        <v>103</v>
      </c>
      <c r="C53" s="38" t="s">
        <v>106</v>
      </c>
      <c r="D53" s="38" t="s">
        <v>106</v>
      </c>
      <c r="E53" s="38">
        <v>61.134500000000003</v>
      </c>
    </row>
    <row r="54" spans="1:5" x14ac:dyDescent="0.2">
      <c r="A54" s="4">
        <v>52</v>
      </c>
      <c r="B54" s="38" t="s">
        <v>103</v>
      </c>
      <c r="C54" s="38" t="s">
        <v>106</v>
      </c>
      <c r="D54" s="38" t="s">
        <v>106</v>
      </c>
      <c r="E54" s="38">
        <v>48.224820000000001</v>
      </c>
    </row>
    <row r="55" spans="1:5" x14ac:dyDescent="0.2">
      <c r="A55" s="4">
        <v>53</v>
      </c>
      <c r="B55" s="38" t="s">
        <v>103</v>
      </c>
      <c r="C55" s="38" t="s">
        <v>106</v>
      </c>
      <c r="D55" s="38" t="s">
        <v>106</v>
      </c>
      <c r="E55" s="38">
        <v>53.990389999999998</v>
      </c>
    </row>
    <row r="56" spans="1:5" x14ac:dyDescent="0.2">
      <c r="A56" s="4">
        <v>54</v>
      </c>
      <c r="B56" s="38" t="s">
        <v>103</v>
      </c>
      <c r="C56" s="38" t="s">
        <v>106</v>
      </c>
      <c r="D56" s="38" t="s">
        <v>106</v>
      </c>
      <c r="E56" s="38">
        <v>56.682609999999997</v>
      </c>
    </row>
    <row r="57" spans="1:5" x14ac:dyDescent="0.2">
      <c r="A57" s="4">
        <v>55</v>
      </c>
      <c r="B57" s="38" t="s">
        <v>103</v>
      </c>
      <c r="C57" s="38" t="s">
        <v>106</v>
      </c>
      <c r="D57" s="38" t="s">
        <v>106</v>
      </c>
      <c r="E57" s="38">
        <v>56.682609999999997</v>
      </c>
    </row>
    <row r="58" spans="1:5" x14ac:dyDescent="0.2">
      <c r="A58" s="4">
        <v>56</v>
      </c>
      <c r="B58" s="38" t="s">
        <v>103</v>
      </c>
      <c r="C58" s="38" t="s">
        <v>106</v>
      </c>
      <c r="D58" s="38" t="s">
        <v>106</v>
      </c>
      <c r="E58" s="38">
        <v>38.064120000000003</v>
      </c>
    </row>
    <row r="59" spans="1:5" x14ac:dyDescent="0.2">
      <c r="A59" s="4">
        <v>57</v>
      </c>
      <c r="B59" s="38" t="s">
        <v>103</v>
      </c>
      <c r="C59" s="38" t="s">
        <v>106</v>
      </c>
      <c r="D59" s="38" t="s">
        <v>106</v>
      </c>
      <c r="E59" s="38">
        <v>134.83811</v>
      </c>
    </row>
    <row r="60" spans="1:5" x14ac:dyDescent="0.2">
      <c r="A60" s="4">
        <v>58</v>
      </c>
      <c r="B60" s="38" t="s">
        <v>103</v>
      </c>
      <c r="C60" s="38" t="s">
        <v>106</v>
      </c>
      <c r="D60" s="38" t="s">
        <v>106</v>
      </c>
      <c r="E60" s="38">
        <v>194.57785000000001</v>
      </c>
    </row>
    <row r="61" spans="1:5" x14ac:dyDescent="0.2">
      <c r="A61" s="4">
        <v>59</v>
      </c>
      <c r="B61" s="38" t="s">
        <v>103</v>
      </c>
      <c r="C61" s="38" t="s">
        <v>106</v>
      </c>
      <c r="D61" s="38" t="s">
        <v>106</v>
      </c>
      <c r="E61" s="38">
        <v>194.57785000000001</v>
      </c>
    </row>
    <row r="62" spans="1:5" x14ac:dyDescent="0.2">
      <c r="A62" s="4">
        <v>60</v>
      </c>
      <c r="B62" s="38" t="s">
        <v>103</v>
      </c>
      <c r="C62" s="38" t="s">
        <v>106</v>
      </c>
      <c r="D62" s="38" t="s">
        <v>106</v>
      </c>
      <c r="E62" s="38">
        <v>194.57785000000001</v>
      </c>
    </row>
    <row r="63" spans="1:5" x14ac:dyDescent="0.2">
      <c r="A63" s="4">
        <v>61</v>
      </c>
      <c r="B63" s="38" t="s">
        <v>103</v>
      </c>
      <c r="C63" s="38" t="s">
        <v>106</v>
      </c>
      <c r="D63" s="38" t="s">
        <v>106</v>
      </c>
      <c r="E63" s="38">
        <v>194.57785000000001</v>
      </c>
    </row>
    <row r="64" spans="1:5" x14ac:dyDescent="0.2">
      <c r="A64" s="4">
        <v>62</v>
      </c>
      <c r="B64" s="38" t="s">
        <v>103</v>
      </c>
      <c r="C64" s="38" t="s">
        <v>106</v>
      </c>
      <c r="D64" s="38" t="s">
        <v>106</v>
      </c>
      <c r="E64" s="38">
        <v>194.57785000000001</v>
      </c>
    </row>
    <row r="65" spans="1:5" x14ac:dyDescent="0.2">
      <c r="A65" s="4">
        <v>63</v>
      </c>
      <c r="B65" s="38" t="s">
        <v>103</v>
      </c>
      <c r="C65" s="38" t="s">
        <v>106</v>
      </c>
      <c r="D65" s="38" t="s">
        <v>106</v>
      </c>
      <c r="E65" s="38">
        <v>194.57785000000001</v>
      </c>
    </row>
    <row r="66" spans="1:5" x14ac:dyDescent="0.2">
      <c r="A66" s="4">
        <v>64</v>
      </c>
      <c r="B66" s="38" t="s">
        <v>103</v>
      </c>
      <c r="C66" s="38" t="s">
        <v>106</v>
      </c>
      <c r="D66" s="38" t="s">
        <v>106</v>
      </c>
      <c r="E66" s="38">
        <v>194.57785000000001</v>
      </c>
    </row>
    <row r="67" spans="1:5" x14ac:dyDescent="0.2">
      <c r="A67" s="4">
        <v>65</v>
      </c>
      <c r="B67" s="38" t="s">
        <v>103</v>
      </c>
      <c r="C67" s="38" t="s">
        <v>106</v>
      </c>
      <c r="D67" s="38" t="s">
        <v>106</v>
      </c>
      <c r="E67" s="38">
        <v>191.33421000000001</v>
      </c>
    </row>
    <row r="68" spans="1:5" x14ac:dyDescent="0.2">
      <c r="A68" s="4">
        <v>66</v>
      </c>
      <c r="B68" s="38" t="s">
        <v>103</v>
      </c>
      <c r="C68" s="38" t="s">
        <v>106</v>
      </c>
      <c r="D68" s="38" t="s">
        <v>106</v>
      </c>
      <c r="E68" s="38">
        <v>194.57785000000001</v>
      </c>
    </row>
    <row r="69" spans="1:5" x14ac:dyDescent="0.2">
      <c r="A69" s="4">
        <v>67</v>
      </c>
      <c r="B69" s="38" t="s">
        <v>103</v>
      </c>
      <c r="C69" s="38" t="s">
        <v>106</v>
      </c>
      <c r="D69" s="38" t="s">
        <v>106</v>
      </c>
      <c r="E69" s="38">
        <v>194.78869</v>
      </c>
    </row>
    <row r="70" spans="1:5" x14ac:dyDescent="0.2">
      <c r="A70" s="4">
        <v>68</v>
      </c>
      <c r="B70" s="38" t="s">
        <v>103</v>
      </c>
      <c r="C70" s="38" t="s">
        <v>106</v>
      </c>
      <c r="D70" s="38" t="s">
        <v>106</v>
      </c>
      <c r="E70" s="38">
        <v>194.78869</v>
      </c>
    </row>
    <row r="71" spans="1:5" x14ac:dyDescent="0.2">
      <c r="A71" s="4">
        <v>69</v>
      </c>
      <c r="B71" s="38" t="s">
        <v>103</v>
      </c>
      <c r="C71" s="38" t="s">
        <v>106</v>
      </c>
      <c r="D71" s="38" t="s">
        <v>106</v>
      </c>
      <c r="E71" s="38">
        <v>194.78869</v>
      </c>
    </row>
    <row r="72" spans="1:5" x14ac:dyDescent="0.2">
      <c r="A72" s="4">
        <v>70</v>
      </c>
      <c r="B72" s="38" t="s">
        <v>103</v>
      </c>
      <c r="C72" s="38" t="s">
        <v>106</v>
      </c>
      <c r="D72" s="38" t="s">
        <v>106</v>
      </c>
      <c r="E72" s="38">
        <v>194.78869</v>
      </c>
    </row>
    <row r="73" spans="1:5" x14ac:dyDescent="0.2">
      <c r="A73" s="4">
        <v>71</v>
      </c>
      <c r="B73" s="38" t="s">
        <v>103</v>
      </c>
      <c r="C73" s="38" t="s">
        <v>106</v>
      </c>
      <c r="D73" s="38" t="s">
        <v>106</v>
      </c>
      <c r="E73" s="38">
        <v>194.78869</v>
      </c>
    </row>
    <row r="74" spans="1:5" x14ac:dyDescent="0.2">
      <c r="A74" s="4">
        <v>72</v>
      </c>
      <c r="B74" s="38" t="s">
        <v>103</v>
      </c>
      <c r="C74" s="38" t="s">
        <v>106</v>
      </c>
      <c r="D74" s="38" t="s">
        <v>106</v>
      </c>
      <c r="E74" s="38">
        <v>194.78869</v>
      </c>
    </row>
    <row r="75" spans="1:5" x14ac:dyDescent="0.2">
      <c r="A75" s="4">
        <v>73</v>
      </c>
      <c r="B75" s="38" t="s">
        <v>103</v>
      </c>
      <c r="C75" s="38" t="s">
        <v>107</v>
      </c>
      <c r="D75" s="38" t="s">
        <v>107</v>
      </c>
      <c r="E75" s="38">
        <v>194.67895999999999</v>
      </c>
    </row>
    <row r="76" spans="1:5" x14ac:dyDescent="0.2">
      <c r="A76" s="4">
        <v>74</v>
      </c>
      <c r="B76" s="38" t="s">
        <v>103</v>
      </c>
      <c r="C76" s="38" t="s">
        <v>107</v>
      </c>
      <c r="D76" s="38" t="s">
        <v>107</v>
      </c>
      <c r="E76" s="38">
        <v>194.67895999999999</v>
      </c>
    </row>
    <row r="77" spans="1:5" x14ac:dyDescent="0.2">
      <c r="A77" s="4">
        <v>75</v>
      </c>
      <c r="B77" s="38" t="s">
        <v>103</v>
      </c>
      <c r="C77" s="38" t="s">
        <v>107</v>
      </c>
      <c r="D77" s="38" t="s">
        <v>107</v>
      </c>
      <c r="E77" s="38">
        <v>194.67895999999999</v>
      </c>
    </row>
    <row r="78" spans="1:5" x14ac:dyDescent="0.2">
      <c r="A78" s="4">
        <v>76</v>
      </c>
      <c r="B78" s="38" t="s">
        <v>103</v>
      </c>
      <c r="C78" s="38" t="s">
        <v>107</v>
      </c>
      <c r="D78" s="38" t="s">
        <v>107</v>
      </c>
      <c r="E78" s="38">
        <v>194.67895999999999</v>
      </c>
    </row>
    <row r="79" spans="1:5" x14ac:dyDescent="0.2">
      <c r="A79" s="4">
        <v>77</v>
      </c>
      <c r="B79" s="38" t="s">
        <v>103</v>
      </c>
      <c r="C79" s="38" t="s">
        <v>107</v>
      </c>
      <c r="D79" s="38" t="s">
        <v>107</v>
      </c>
      <c r="E79" s="38">
        <v>194.67895999999999</v>
      </c>
    </row>
    <row r="80" spans="1:5" x14ac:dyDescent="0.2">
      <c r="A80" s="4">
        <v>78</v>
      </c>
      <c r="B80" s="38" t="s">
        <v>103</v>
      </c>
      <c r="C80" s="38" t="s">
        <v>107</v>
      </c>
      <c r="D80" s="38" t="s">
        <v>107</v>
      </c>
      <c r="E80" s="38">
        <v>194.67895999999999</v>
      </c>
    </row>
    <row r="81" spans="1:5" x14ac:dyDescent="0.2">
      <c r="A81" s="4">
        <v>79</v>
      </c>
      <c r="B81" s="38" t="s">
        <v>103</v>
      </c>
      <c r="C81" s="38" t="s">
        <v>107</v>
      </c>
      <c r="D81" s="38" t="s">
        <v>107</v>
      </c>
      <c r="E81" s="38">
        <v>194.67895999999999</v>
      </c>
    </row>
    <row r="82" spans="1:5" x14ac:dyDescent="0.2">
      <c r="A82" s="4">
        <v>80</v>
      </c>
      <c r="B82" s="38" t="s">
        <v>103</v>
      </c>
      <c r="C82" s="38" t="s">
        <v>107</v>
      </c>
      <c r="D82" s="38" t="s">
        <v>107</v>
      </c>
      <c r="E82" s="38">
        <v>194.67895999999999</v>
      </c>
    </row>
    <row r="83" spans="1:5" x14ac:dyDescent="0.2">
      <c r="A83" s="4">
        <v>81</v>
      </c>
      <c r="B83" s="38" t="s">
        <v>103</v>
      </c>
      <c r="C83" s="38" t="s">
        <v>107</v>
      </c>
      <c r="D83" s="38" t="s">
        <v>107</v>
      </c>
      <c r="E83" s="38">
        <v>196.10418999999999</v>
      </c>
    </row>
    <row r="84" spans="1:5" x14ac:dyDescent="0.2">
      <c r="A84" s="4">
        <v>82</v>
      </c>
      <c r="B84" s="38" t="s">
        <v>103</v>
      </c>
      <c r="C84" s="38" t="s">
        <v>107</v>
      </c>
      <c r="D84" s="38" t="s">
        <v>107</v>
      </c>
      <c r="E84" s="38">
        <v>196.10418999999999</v>
      </c>
    </row>
    <row r="85" spans="1:5" x14ac:dyDescent="0.2">
      <c r="A85" s="4">
        <v>83</v>
      </c>
      <c r="B85" s="38" t="s">
        <v>103</v>
      </c>
      <c r="C85" s="38" t="s">
        <v>107</v>
      </c>
      <c r="D85" s="38" t="s">
        <v>107</v>
      </c>
      <c r="E85" s="38">
        <v>196.10418999999999</v>
      </c>
    </row>
    <row r="86" spans="1:5" x14ac:dyDescent="0.2">
      <c r="A86" s="4">
        <v>84</v>
      </c>
      <c r="B86" s="38" t="s">
        <v>103</v>
      </c>
      <c r="C86" s="38" t="s">
        <v>107</v>
      </c>
      <c r="D86" s="38" t="s">
        <v>107</v>
      </c>
      <c r="E86" s="38">
        <v>171.39469</v>
      </c>
    </row>
    <row r="87" spans="1:5" x14ac:dyDescent="0.2">
      <c r="A87" s="4">
        <v>85</v>
      </c>
      <c r="B87" s="38" t="s">
        <v>103</v>
      </c>
      <c r="C87" s="38" t="s">
        <v>107</v>
      </c>
      <c r="D87" s="38" t="s">
        <v>107</v>
      </c>
      <c r="E87" s="38">
        <v>196.10418999999999</v>
      </c>
    </row>
    <row r="88" spans="1:5" x14ac:dyDescent="0.2">
      <c r="A88" s="4">
        <v>86</v>
      </c>
      <c r="B88" s="38" t="s">
        <v>103</v>
      </c>
      <c r="C88" s="38" t="s">
        <v>107</v>
      </c>
      <c r="D88" s="38" t="s">
        <v>107</v>
      </c>
      <c r="E88" s="38">
        <v>196.10418999999999</v>
      </c>
    </row>
    <row r="89" spans="1:5" x14ac:dyDescent="0.2">
      <c r="A89" s="4">
        <v>87</v>
      </c>
      <c r="B89" s="38" t="s">
        <v>103</v>
      </c>
      <c r="C89" s="38" t="s">
        <v>107</v>
      </c>
      <c r="D89" s="38" t="s">
        <v>107</v>
      </c>
      <c r="E89" s="38">
        <v>196.10418999999999</v>
      </c>
    </row>
    <row r="90" spans="1:5" x14ac:dyDescent="0.2">
      <c r="A90" s="4">
        <v>88</v>
      </c>
      <c r="B90" s="38" t="s">
        <v>103</v>
      </c>
      <c r="C90" s="38" t="s">
        <v>107</v>
      </c>
      <c r="D90" s="38" t="s">
        <v>107</v>
      </c>
      <c r="E90" s="38">
        <v>196.10418999999999</v>
      </c>
    </row>
    <row r="91" spans="1:5" x14ac:dyDescent="0.2">
      <c r="A91" s="4">
        <v>89</v>
      </c>
      <c r="B91" s="38" t="s">
        <v>103</v>
      </c>
      <c r="C91" s="38" t="s">
        <v>107</v>
      </c>
      <c r="D91" s="38" t="s">
        <v>107</v>
      </c>
      <c r="E91" s="38">
        <v>196.10418999999999</v>
      </c>
    </row>
    <row r="92" spans="1:5" x14ac:dyDescent="0.2">
      <c r="A92" s="4">
        <v>90</v>
      </c>
      <c r="B92" s="38" t="s">
        <v>103</v>
      </c>
      <c r="C92" s="38" t="s">
        <v>107</v>
      </c>
      <c r="D92" s="38" t="s">
        <v>107</v>
      </c>
      <c r="E92" s="38">
        <v>196.10418999999999</v>
      </c>
    </row>
    <row r="93" spans="1:5" x14ac:dyDescent="0.2">
      <c r="A93" s="4">
        <v>91</v>
      </c>
      <c r="B93" s="38" t="s">
        <v>103</v>
      </c>
      <c r="C93" s="38" t="s">
        <v>107</v>
      </c>
      <c r="D93" s="38" t="s">
        <v>107</v>
      </c>
      <c r="E93" s="38">
        <v>189.61326</v>
      </c>
    </row>
    <row r="94" spans="1:5" x14ac:dyDescent="0.2">
      <c r="A94" s="4">
        <v>92</v>
      </c>
      <c r="B94" s="38" t="s">
        <v>103</v>
      </c>
      <c r="C94" s="38" t="s">
        <v>107</v>
      </c>
      <c r="D94" s="38" t="s">
        <v>107</v>
      </c>
      <c r="E94" s="38">
        <v>194.89071000000001</v>
      </c>
    </row>
    <row r="95" spans="1:5" x14ac:dyDescent="0.2">
      <c r="A95" s="4">
        <v>93</v>
      </c>
      <c r="B95" s="38" t="s">
        <v>103</v>
      </c>
      <c r="C95" s="38" t="s">
        <v>107</v>
      </c>
      <c r="D95" s="38" t="s">
        <v>107</v>
      </c>
      <c r="E95" s="38">
        <v>194.89071000000001</v>
      </c>
    </row>
    <row r="96" spans="1:5" x14ac:dyDescent="0.2">
      <c r="A96" s="4">
        <v>94</v>
      </c>
      <c r="B96" s="38" t="s">
        <v>103</v>
      </c>
      <c r="C96" s="38" t="s">
        <v>107</v>
      </c>
      <c r="D96" s="38" t="s">
        <v>107</v>
      </c>
      <c r="E96" s="38">
        <v>194.89071000000001</v>
      </c>
    </row>
    <row r="97" spans="1:5" x14ac:dyDescent="0.2">
      <c r="A97" s="4">
        <v>95</v>
      </c>
      <c r="B97" s="38" t="s">
        <v>103</v>
      </c>
      <c r="C97" s="38" t="s">
        <v>107</v>
      </c>
      <c r="D97" s="38" t="s">
        <v>107</v>
      </c>
      <c r="E97" s="38">
        <v>194.89071000000001</v>
      </c>
    </row>
    <row r="98" spans="1:5" x14ac:dyDescent="0.2">
      <c r="A98" s="4">
        <v>96</v>
      </c>
      <c r="B98" s="38" t="s">
        <v>103</v>
      </c>
      <c r="C98" s="38" t="s">
        <v>107</v>
      </c>
      <c r="D98" s="38" t="s">
        <v>107</v>
      </c>
      <c r="E98" s="38">
        <v>194.89071000000001</v>
      </c>
    </row>
    <row r="99" spans="1:5" x14ac:dyDescent="0.2">
      <c r="A99" s="4">
        <v>97</v>
      </c>
      <c r="B99" s="38" t="s">
        <v>103</v>
      </c>
      <c r="C99" s="38" t="s">
        <v>108</v>
      </c>
      <c r="D99" s="38" t="s">
        <v>108</v>
      </c>
      <c r="E99" s="38">
        <v>195.34966</v>
      </c>
    </row>
    <row r="100" spans="1:5" x14ac:dyDescent="0.2">
      <c r="A100" s="4">
        <v>98</v>
      </c>
      <c r="B100" s="38" t="s">
        <v>103</v>
      </c>
      <c r="C100" s="38" t="s">
        <v>108</v>
      </c>
      <c r="D100" s="38" t="s">
        <v>108</v>
      </c>
      <c r="E100" s="38">
        <v>195.34966</v>
      </c>
    </row>
    <row r="101" spans="1:5" x14ac:dyDescent="0.2">
      <c r="A101" s="4">
        <v>99</v>
      </c>
      <c r="B101" s="38" t="s">
        <v>103</v>
      </c>
      <c r="C101" s="38" t="s">
        <v>108</v>
      </c>
      <c r="D101" s="38" t="s">
        <v>108</v>
      </c>
      <c r="E101" s="38">
        <v>195.34966</v>
      </c>
    </row>
    <row r="102" spans="1:5" x14ac:dyDescent="0.2">
      <c r="A102" s="4">
        <v>100</v>
      </c>
      <c r="B102" s="38" t="s">
        <v>103</v>
      </c>
      <c r="C102" s="38" t="s">
        <v>108</v>
      </c>
      <c r="D102" s="38" t="s">
        <v>108</v>
      </c>
      <c r="E102" s="38">
        <v>195.34966</v>
      </c>
    </row>
    <row r="103" spans="1:5" x14ac:dyDescent="0.2">
      <c r="A103" s="4">
        <v>101</v>
      </c>
      <c r="B103" s="38" t="s">
        <v>103</v>
      </c>
      <c r="C103" s="38" t="s">
        <v>108</v>
      </c>
      <c r="D103" s="38" t="s">
        <v>108</v>
      </c>
      <c r="E103" s="38">
        <v>195.34966</v>
      </c>
    </row>
    <row r="104" spans="1:5" x14ac:dyDescent="0.2">
      <c r="A104" s="4">
        <v>102</v>
      </c>
      <c r="B104" s="38" t="s">
        <v>103</v>
      </c>
      <c r="C104" s="38" t="s">
        <v>108</v>
      </c>
      <c r="D104" s="38" t="s">
        <v>108</v>
      </c>
      <c r="E104" s="38">
        <v>195.34966</v>
      </c>
    </row>
    <row r="105" spans="1:5" x14ac:dyDescent="0.2">
      <c r="A105" s="4">
        <v>103</v>
      </c>
      <c r="B105" s="38" t="s">
        <v>103</v>
      </c>
      <c r="C105" s="38" t="s">
        <v>108</v>
      </c>
      <c r="D105" s="38" t="s">
        <v>108</v>
      </c>
      <c r="E105" s="38">
        <v>195.34966</v>
      </c>
    </row>
    <row r="106" spans="1:5" x14ac:dyDescent="0.2">
      <c r="A106" s="4">
        <v>104</v>
      </c>
      <c r="B106" s="38" t="s">
        <v>103</v>
      </c>
      <c r="C106" s="38" t="s">
        <v>108</v>
      </c>
      <c r="D106" s="38" t="s">
        <v>108</v>
      </c>
      <c r="E106" s="38">
        <v>195.34966</v>
      </c>
    </row>
    <row r="107" spans="1:5" x14ac:dyDescent="0.2">
      <c r="A107" s="4">
        <v>105</v>
      </c>
      <c r="B107" s="38" t="s">
        <v>103</v>
      </c>
      <c r="C107" s="38" t="s">
        <v>108</v>
      </c>
      <c r="D107" s="38" t="s">
        <v>108</v>
      </c>
      <c r="E107" s="38">
        <v>194.52599000000001</v>
      </c>
    </row>
    <row r="108" spans="1:5" x14ac:dyDescent="0.2">
      <c r="A108" s="4">
        <v>106</v>
      </c>
      <c r="B108" s="38" t="s">
        <v>103</v>
      </c>
      <c r="C108" s="38" t="s">
        <v>108</v>
      </c>
      <c r="D108" s="38" t="s">
        <v>108</v>
      </c>
      <c r="E108" s="38">
        <v>194.52599000000001</v>
      </c>
    </row>
    <row r="109" spans="1:5" x14ac:dyDescent="0.2">
      <c r="A109" s="4">
        <v>107</v>
      </c>
      <c r="B109" s="38" t="s">
        <v>103</v>
      </c>
      <c r="C109" s="38" t="s">
        <v>108</v>
      </c>
      <c r="D109" s="38" t="s">
        <v>108</v>
      </c>
      <c r="E109" s="38">
        <v>194.52599000000001</v>
      </c>
    </row>
    <row r="110" spans="1:5" x14ac:dyDescent="0.2">
      <c r="A110" s="4">
        <v>108</v>
      </c>
      <c r="B110" s="38" t="s">
        <v>103</v>
      </c>
      <c r="C110" s="38" t="s">
        <v>108</v>
      </c>
      <c r="D110" s="38" t="s">
        <v>108</v>
      </c>
      <c r="E110" s="38">
        <v>191.91632000000001</v>
      </c>
    </row>
    <row r="111" spans="1:5" x14ac:dyDescent="0.2">
      <c r="A111" s="4">
        <v>109</v>
      </c>
      <c r="B111" s="38" t="s">
        <v>103</v>
      </c>
      <c r="C111" s="38" t="s">
        <v>108</v>
      </c>
      <c r="D111" s="38" t="s">
        <v>108</v>
      </c>
      <c r="E111" s="38">
        <v>194.52599000000001</v>
      </c>
    </row>
    <row r="112" spans="1:5" x14ac:dyDescent="0.2">
      <c r="A112" s="4">
        <v>110</v>
      </c>
      <c r="B112" s="38" t="s">
        <v>103</v>
      </c>
      <c r="C112" s="38" t="s">
        <v>108</v>
      </c>
      <c r="D112" s="38" t="s">
        <v>108</v>
      </c>
      <c r="E112" s="38">
        <v>194.52599000000001</v>
      </c>
    </row>
    <row r="113" spans="1:5" x14ac:dyDescent="0.2">
      <c r="A113" s="4">
        <v>111</v>
      </c>
      <c r="B113" s="38" t="s">
        <v>103</v>
      </c>
      <c r="C113" s="38" t="s">
        <v>108</v>
      </c>
      <c r="D113" s="38" t="s">
        <v>108</v>
      </c>
      <c r="E113" s="38">
        <v>194.52599000000001</v>
      </c>
    </row>
    <row r="114" spans="1:5" x14ac:dyDescent="0.2">
      <c r="A114" s="4">
        <v>112</v>
      </c>
      <c r="B114" s="38" t="s">
        <v>103</v>
      </c>
      <c r="C114" s="38" t="s">
        <v>108</v>
      </c>
      <c r="D114" s="38" t="s">
        <v>108</v>
      </c>
      <c r="E114" s="38">
        <v>194.52599000000001</v>
      </c>
    </row>
    <row r="115" spans="1:5" x14ac:dyDescent="0.2">
      <c r="A115" s="4">
        <v>113</v>
      </c>
      <c r="B115" s="38" t="s">
        <v>103</v>
      </c>
      <c r="C115" s="38" t="s">
        <v>108</v>
      </c>
      <c r="D115" s="38" t="s">
        <v>108</v>
      </c>
      <c r="E115" s="38">
        <v>194.52599000000001</v>
      </c>
    </row>
    <row r="116" spans="1:5" x14ac:dyDescent="0.2">
      <c r="A116" s="4">
        <v>114</v>
      </c>
      <c r="B116" s="38" t="s">
        <v>103</v>
      </c>
      <c r="C116" s="38" t="s">
        <v>108</v>
      </c>
      <c r="D116" s="38" t="s">
        <v>108</v>
      </c>
      <c r="E116" s="38">
        <v>194.52599000000001</v>
      </c>
    </row>
    <row r="117" spans="1:5" x14ac:dyDescent="0.2">
      <c r="A117" s="4">
        <v>115</v>
      </c>
      <c r="B117" s="38" t="s">
        <v>103</v>
      </c>
      <c r="C117" s="38" t="s">
        <v>108</v>
      </c>
      <c r="D117" s="38" t="s">
        <v>108</v>
      </c>
      <c r="E117" s="38">
        <v>196.25488999999999</v>
      </c>
    </row>
    <row r="118" spans="1:5" x14ac:dyDescent="0.2">
      <c r="A118" s="4">
        <v>116</v>
      </c>
      <c r="B118" s="38" t="s">
        <v>103</v>
      </c>
      <c r="C118" s="38" t="s">
        <v>108</v>
      </c>
      <c r="D118" s="38" t="s">
        <v>108</v>
      </c>
      <c r="E118" s="38">
        <v>177.66103000000001</v>
      </c>
    </row>
    <row r="119" spans="1:5" x14ac:dyDescent="0.2">
      <c r="A119" s="4">
        <v>117</v>
      </c>
      <c r="B119" s="38" t="s">
        <v>103</v>
      </c>
      <c r="C119" s="38" t="s">
        <v>108</v>
      </c>
      <c r="D119" s="38" t="s">
        <v>108</v>
      </c>
      <c r="E119" s="38">
        <v>166.10511</v>
      </c>
    </row>
    <row r="120" spans="1:5" x14ac:dyDescent="0.2">
      <c r="A120" s="4">
        <v>118</v>
      </c>
      <c r="B120" s="38" t="s">
        <v>103</v>
      </c>
      <c r="C120" s="38" t="s">
        <v>108</v>
      </c>
      <c r="D120" s="38" t="s">
        <v>108</v>
      </c>
      <c r="E120" s="38">
        <v>166.10511</v>
      </c>
    </row>
    <row r="121" spans="1:5" x14ac:dyDescent="0.2">
      <c r="A121" s="4">
        <v>119</v>
      </c>
      <c r="B121" s="38" t="s">
        <v>103</v>
      </c>
      <c r="C121" s="38" t="s">
        <v>108</v>
      </c>
      <c r="D121" s="38" t="s">
        <v>108</v>
      </c>
      <c r="E121" s="38">
        <v>166.10511</v>
      </c>
    </row>
    <row r="122" spans="1:5" x14ac:dyDescent="0.2">
      <c r="A122" s="4">
        <v>120</v>
      </c>
      <c r="B122" s="38" t="s">
        <v>103</v>
      </c>
      <c r="C122" s="38" t="s">
        <v>108</v>
      </c>
      <c r="D122" s="38" t="s">
        <v>108</v>
      </c>
      <c r="E122" s="38">
        <v>166.10511</v>
      </c>
    </row>
    <row r="123" spans="1:5" x14ac:dyDescent="0.2">
      <c r="A123" s="4">
        <v>121</v>
      </c>
      <c r="B123" s="38" t="s">
        <v>103</v>
      </c>
      <c r="C123" s="38" t="s">
        <v>109</v>
      </c>
      <c r="D123" s="38" t="s">
        <v>109</v>
      </c>
      <c r="E123" s="38">
        <v>193.88783000000001</v>
      </c>
    </row>
    <row r="124" spans="1:5" x14ac:dyDescent="0.2">
      <c r="A124" s="4">
        <v>122</v>
      </c>
      <c r="B124" s="38" t="s">
        <v>103</v>
      </c>
      <c r="C124" s="38" t="s">
        <v>109</v>
      </c>
      <c r="D124" s="38" t="s">
        <v>109</v>
      </c>
      <c r="E124" s="38">
        <v>194.89099999999999</v>
      </c>
    </row>
    <row r="125" spans="1:5" x14ac:dyDescent="0.2">
      <c r="A125" s="4">
        <v>123</v>
      </c>
      <c r="B125" s="38" t="s">
        <v>103</v>
      </c>
      <c r="C125" s="38" t="s">
        <v>109</v>
      </c>
      <c r="D125" s="38" t="s">
        <v>109</v>
      </c>
      <c r="E125" s="38">
        <v>194.89099999999999</v>
      </c>
    </row>
    <row r="126" spans="1:5" x14ac:dyDescent="0.2">
      <c r="A126" s="4">
        <v>124</v>
      </c>
      <c r="B126" s="38" t="s">
        <v>103</v>
      </c>
      <c r="C126" s="38" t="s">
        <v>109</v>
      </c>
      <c r="D126" s="38" t="s">
        <v>109</v>
      </c>
      <c r="E126" s="38">
        <v>194.89099999999999</v>
      </c>
    </row>
    <row r="127" spans="1:5" x14ac:dyDescent="0.2">
      <c r="A127" s="4">
        <v>125</v>
      </c>
      <c r="B127" s="38" t="s">
        <v>103</v>
      </c>
      <c r="C127" s="38" t="s">
        <v>109</v>
      </c>
      <c r="D127" s="38" t="s">
        <v>109</v>
      </c>
      <c r="E127" s="38">
        <v>194.89099999999999</v>
      </c>
    </row>
    <row r="128" spans="1:5" x14ac:dyDescent="0.2">
      <c r="A128" s="4">
        <v>126</v>
      </c>
      <c r="B128" s="38" t="s">
        <v>103</v>
      </c>
      <c r="C128" s="38" t="s">
        <v>109</v>
      </c>
      <c r="D128" s="38" t="s">
        <v>109</v>
      </c>
      <c r="E128" s="38">
        <v>194.89099999999999</v>
      </c>
    </row>
    <row r="129" spans="1:5" x14ac:dyDescent="0.2">
      <c r="A129" s="4">
        <v>127</v>
      </c>
      <c r="B129" s="38" t="s">
        <v>103</v>
      </c>
      <c r="C129" s="38" t="s">
        <v>109</v>
      </c>
      <c r="D129" s="38" t="s">
        <v>109</v>
      </c>
      <c r="E129" s="38">
        <v>194.89099999999999</v>
      </c>
    </row>
    <row r="130" spans="1:5" x14ac:dyDescent="0.2">
      <c r="A130" s="4">
        <v>128</v>
      </c>
      <c r="B130" s="38" t="s">
        <v>103</v>
      </c>
      <c r="C130" s="38" t="s">
        <v>109</v>
      </c>
      <c r="D130" s="38" t="s">
        <v>109</v>
      </c>
      <c r="E130" s="38">
        <v>194.89099999999999</v>
      </c>
    </row>
    <row r="131" spans="1:5" x14ac:dyDescent="0.2">
      <c r="A131" s="4">
        <v>129</v>
      </c>
      <c r="B131" s="38" t="s">
        <v>103</v>
      </c>
      <c r="C131" s="38" t="s">
        <v>109</v>
      </c>
      <c r="D131" s="38" t="s">
        <v>109</v>
      </c>
      <c r="E131" s="38">
        <v>195.29879</v>
      </c>
    </row>
    <row r="132" spans="1:5" x14ac:dyDescent="0.2">
      <c r="A132" s="4">
        <v>130</v>
      </c>
      <c r="B132" s="38" t="s">
        <v>103</v>
      </c>
      <c r="C132" s="38" t="s">
        <v>109</v>
      </c>
      <c r="D132" s="38" t="s">
        <v>109</v>
      </c>
      <c r="E132" s="38">
        <v>195.29879</v>
      </c>
    </row>
    <row r="133" spans="1:5" x14ac:dyDescent="0.2">
      <c r="A133" s="4">
        <v>131</v>
      </c>
      <c r="B133" s="38" t="s">
        <v>103</v>
      </c>
      <c r="C133" s="38" t="s">
        <v>109</v>
      </c>
      <c r="D133" s="38" t="s">
        <v>109</v>
      </c>
      <c r="E133" s="38">
        <v>195.29879</v>
      </c>
    </row>
    <row r="134" spans="1:5" x14ac:dyDescent="0.2">
      <c r="A134" s="4">
        <v>132</v>
      </c>
      <c r="B134" s="38" t="s">
        <v>103</v>
      </c>
      <c r="C134" s="38" t="s">
        <v>109</v>
      </c>
      <c r="D134" s="38" t="s">
        <v>109</v>
      </c>
      <c r="E134" s="38">
        <v>195.29879</v>
      </c>
    </row>
    <row r="135" spans="1:5" x14ac:dyDescent="0.2">
      <c r="A135" s="4">
        <v>133</v>
      </c>
      <c r="B135" s="38" t="s">
        <v>103</v>
      </c>
      <c r="C135" s="38" t="s">
        <v>109</v>
      </c>
      <c r="D135" s="38" t="s">
        <v>109</v>
      </c>
      <c r="E135" s="38">
        <v>195.29879</v>
      </c>
    </row>
    <row r="136" spans="1:5" x14ac:dyDescent="0.2">
      <c r="A136" s="4">
        <v>134</v>
      </c>
      <c r="B136" s="38" t="s">
        <v>103</v>
      </c>
      <c r="C136" s="38" t="s">
        <v>109</v>
      </c>
      <c r="D136" s="38" t="s">
        <v>109</v>
      </c>
      <c r="E136" s="38">
        <v>195.29879</v>
      </c>
    </row>
    <row r="137" spans="1:5" x14ac:dyDescent="0.2">
      <c r="A137" s="4">
        <v>135</v>
      </c>
      <c r="B137" s="38" t="s">
        <v>103</v>
      </c>
      <c r="C137" s="38" t="s">
        <v>109</v>
      </c>
      <c r="D137" s="38" t="s">
        <v>109</v>
      </c>
      <c r="E137" s="38">
        <v>195.29879</v>
      </c>
    </row>
    <row r="138" spans="1:5" x14ac:dyDescent="0.2">
      <c r="A138" s="4">
        <v>136</v>
      </c>
      <c r="B138" s="38" t="s">
        <v>103</v>
      </c>
      <c r="C138" s="38" t="s">
        <v>109</v>
      </c>
      <c r="D138" s="38" t="s">
        <v>109</v>
      </c>
      <c r="E138" s="38">
        <v>195.29879</v>
      </c>
    </row>
    <row r="139" spans="1:5" x14ac:dyDescent="0.2">
      <c r="A139" s="4">
        <v>137</v>
      </c>
      <c r="B139" s="38" t="s">
        <v>103</v>
      </c>
      <c r="C139" s="38" t="s">
        <v>109</v>
      </c>
      <c r="D139" s="38" t="s">
        <v>109</v>
      </c>
      <c r="E139" s="38">
        <v>195.29879</v>
      </c>
    </row>
    <row r="140" spans="1:5" x14ac:dyDescent="0.2">
      <c r="A140" s="4">
        <v>138</v>
      </c>
      <c r="B140" s="38" t="s">
        <v>103</v>
      </c>
      <c r="C140" s="38" t="s">
        <v>109</v>
      </c>
      <c r="D140" s="38" t="s">
        <v>109</v>
      </c>
      <c r="E140" s="38">
        <v>195.29879</v>
      </c>
    </row>
    <row r="141" spans="1:5" x14ac:dyDescent="0.2">
      <c r="A141" s="4">
        <v>139</v>
      </c>
      <c r="B141" s="38" t="s">
        <v>103</v>
      </c>
      <c r="C141" s="38" t="s">
        <v>109</v>
      </c>
      <c r="D141" s="38" t="s">
        <v>109</v>
      </c>
      <c r="E141" s="38">
        <v>197.21539999999999</v>
      </c>
    </row>
    <row r="142" spans="1:5" x14ac:dyDescent="0.2">
      <c r="A142" s="4">
        <v>140</v>
      </c>
      <c r="B142" s="38" t="s">
        <v>103</v>
      </c>
      <c r="C142" s="38" t="s">
        <v>109</v>
      </c>
      <c r="D142" s="38" t="s">
        <v>109</v>
      </c>
      <c r="E142" s="38">
        <v>197.21539999999999</v>
      </c>
    </row>
    <row r="143" spans="1:5" x14ac:dyDescent="0.2">
      <c r="A143" s="4">
        <v>141</v>
      </c>
      <c r="B143" s="38" t="s">
        <v>103</v>
      </c>
      <c r="C143" s="38" t="s">
        <v>109</v>
      </c>
      <c r="D143" s="38" t="s">
        <v>109</v>
      </c>
      <c r="E143" s="38">
        <v>197.21539999999999</v>
      </c>
    </row>
    <row r="144" spans="1:5" x14ac:dyDescent="0.2">
      <c r="A144" s="4">
        <v>142</v>
      </c>
      <c r="B144" s="38" t="s">
        <v>103</v>
      </c>
      <c r="C144" s="38" t="s">
        <v>109</v>
      </c>
      <c r="D144" s="38" t="s">
        <v>109</v>
      </c>
      <c r="E144" s="38">
        <v>197.21539999999999</v>
      </c>
    </row>
    <row r="145" spans="1:5" x14ac:dyDescent="0.2">
      <c r="A145" s="4">
        <v>143</v>
      </c>
      <c r="B145" s="38" t="s">
        <v>103</v>
      </c>
      <c r="C145" s="38" t="s">
        <v>109</v>
      </c>
      <c r="D145" s="38" t="s">
        <v>109</v>
      </c>
      <c r="E145" s="38">
        <v>197.21539999999999</v>
      </c>
    </row>
    <row r="146" spans="1:5" x14ac:dyDescent="0.2">
      <c r="A146" s="4">
        <v>144</v>
      </c>
      <c r="B146" s="38" t="s">
        <v>103</v>
      </c>
      <c r="C146" s="38" t="s">
        <v>109</v>
      </c>
      <c r="D146" s="38" t="s">
        <v>109</v>
      </c>
      <c r="E146" s="38">
        <v>194.80127999999999</v>
      </c>
    </row>
    <row r="147" spans="1:5" x14ac:dyDescent="0.2">
      <c r="A147" s="4">
        <v>145</v>
      </c>
      <c r="B147" s="38" t="s">
        <v>103</v>
      </c>
      <c r="C147" s="38" t="s">
        <v>110</v>
      </c>
      <c r="D147" s="38" t="s">
        <v>110</v>
      </c>
      <c r="E147" s="38">
        <v>195.50268</v>
      </c>
    </row>
    <row r="148" spans="1:5" x14ac:dyDescent="0.2">
      <c r="A148" s="4">
        <v>146</v>
      </c>
      <c r="B148" s="38" t="s">
        <v>103</v>
      </c>
      <c r="C148" s="38" t="s">
        <v>110</v>
      </c>
      <c r="D148" s="38" t="s">
        <v>110</v>
      </c>
      <c r="E148" s="38">
        <v>173.41677999999999</v>
      </c>
    </row>
    <row r="149" spans="1:5" x14ac:dyDescent="0.2">
      <c r="A149" s="4">
        <v>147</v>
      </c>
      <c r="B149" s="38" t="s">
        <v>103</v>
      </c>
      <c r="C149" s="38" t="s">
        <v>110</v>
      </c>
      <c r="D149" s="38" t="s">
        <v>110</v>
      </c>
      <c r="E149" s="38">
        <v>103.58682</v>
      </c>
    </row>
    <row r="150" spans="1:5" x14ac:dyDescent="0.2">
      <c r="A150" s="4">
        <v>148</v>
      </c>
      <c r="B150" s="38" t="s">
        <v>103</v>
      </c>
      <c r="C150" s="38" t="s">
        <v>110</v>
      </c>
      <c r="D150" s="38" t="s">
        <v>110</v>
      </c>
      <c r="E150" s="38">
        <v>46.398350000000001</v>
      </c>
    </row>
    <row r="151" spans="1:5" x14ac:dyDescent="0.2">
      <c r="A151" s="4">
        <v>149</v>
      </c>
      <c r="B151" s="38" t="s">
        <v>103</v>
      </c>
      <c r="C151" s="38" t="s">
        <v>110</v>
      </c>
      <c r="D151" s="38" t="s">
        <v>110</v>
      </c>
      <c r="E151" s="38">
        <v>46.479900000000001</v>
      </c>
    </row>
    <row r="152" spans="1:5" x14ac:dyDescent="0.2">
      <c r="A152" s="4">
        <v>150</v>
      </c>
      <c r="B152" s="38" t="s">
        <v>103</v>
      </c>
      <c r="C152" s="38" t="s">
        <v>110</v>
      </c>
      <c r="D152" s="38" t="s">
        <v>110</v>
      </c>
      <c r="E152" s="38">
        <v>46.324939999999998</v>
      </c>
    </row>
    <row r="153" spans="1:5" x14ac:dyDescent="0.2">
      <c r="A153" s="4">
        <v>151</v>
      </c>
      <c r="B153" s="38" t="s">
        <v>103</v>
      </c>
      <c r="C153" s="38" t="s">
        <v>110</v>
      </c>
      <c r="D153" s="38" t="s">
        <v>110</v>
      </c>
      <c r="E153" s="38">
        <v>44.179969999999997</v>
      </c>
    </row>
    <row r="154" spans="1:5" x14ac:dyDescent="0.2">
      <c r="A154" s="4">
        <v>152</v>
      </c>
      <c r="B154" s="38" t="s">
        <v>103</v>
      </c>
      <c r="C154" s="38" t="s">
        <v>110</v>
      </c>
      <c r="D154" s="38" t="s">
        <v>110</v>
      </c>
      <c r="E154" s="38">
        <v>25.992529999999999</v>
      </c>
    </row>
    <row r="155" spans="1:5" x14ac:dyDescent="0.2">
      <c r="A155" s="4">
        <v>153</v>
      </c>
      <c r="B155" s="38" t="s">
        <v>103</v>
      </c>
      <c r="C155" s="38" t="s">
        <v>110</v>
      </c>
      <c r="D155" s="38" t="s">
        <v>110</v>
      </c>
      <c r="E155" s="38">
        <v>0.48935000000000001</v>
      </c>
    </row>
    <row r="156" spans="1:5" x14ac:dyDescent="0.2">
      <c r="A156" s="4">
        <v>154</v>
      </c>
      <c r="B156" s="38" t="s">
        <v>103</v>
      </c>
      <c r="C156" s="38" t="s">
        <v>110</v>
      </c>
      <c r="D156" s="38" t="s">
        <v>110</v>
      </c>
      <c r="E156" s="38">
        <v>0.59536999999999995</v>
      </c>
    </row>
    <row r="157" spans="1:5" x14ac:dyDescent="0.2">
      <c r="A157" s="4">
        <v>155</v>
      </c>
      <c r="B157" s="38" t="s">
        <v>103</v>
      </c>
      <c r="C157" s="38" t="s">
        <v>110</v>
      </c>
      <c r="D157" s="38" t="s">
        <v>110</v>
      </c>
      <c r="E157" s="38">
        <v>1.18259</v>
      </c>
    </row>
    <row r="158" spans="1:5" x14ac:dyDescent="0.2">
      <c r="A158" s="4">
        <v>156</v>
      </c>
      <c r="B158" s="38" t="s">
        <v>103</v>
      </c>
      <c r="C158" s="38" t="s">
        <v>110</v>
      </c>
      <c r="D158" s="38" t="s">
        <v>110</v>
      </c>
      <c r="E158" s="38">
        <v>23.301120000000001</v>
      </c>
    </row>
    <row r="159" spans="1:5" x14ac:dyDescent="0.2">
      <c r="A159" s="4">
        <v>157</v>
      </c>
      <c r="B159" s="38" t="s">
        <v>103</v>
      </c>
      <c r="C159" s="38" t="s">
        <v>110</v>
      </c>
      <c r="D159" s="38" t="s">
        <v>110</v>
      </c>
      <c r="E159" s="38">
        <v>0</v>
      </c>
    </row>
    <row r="160" spans="1:5" x14ac:dyDescent="0.2">
      <c r="A160" s="4">
        <v>158</v>
      </c>
      <c r="B160" s="38" t="s">
        <v>103</v>
      </c>
      <c r="C160" s="38" t="s">
        <v>110</v>
      </c>
      <c r="D160" s="38" t="s">
        <v>110</v>
      </c>
      <c r="E160" s="38">
        <v>0</v>
      </c>
    </row>
    <row r="161" spans="1:5" x14ac:dyDescent="0.2">
      <c r="A161" s="4">
        <v>159</v>
      </c>
      <c r="B161" s="38" t="s">
        <v>103</v>
      </c>
      <c r="C161" s="38" t="s">
        <v>110</v>
      </c>
      <c r="D161" s="38" t="s">
        <v>110</v>
      </c>
      <c r="E161" s="38">
        <v>0</v>
      </c>
    </row>
    <row r="162" spans="1:5" x14ac:dyDescent="0.2">
      <c r="A162" s="4">
        <v>160</v>
      </c>
      <c r="B162" s="38" t="s">
        <v>103</v>
      </c>
      <c r="C162" s="38" t="s">
        <v>110</v>
      </c>
      <c r="D162" s="38" t="s">
        <v>110</v>
      </c>
      <c r="E162" s="38">
        <v>0</v>
      </c>
    </row>
    <row r="163" spans="1:5" x14ac:dyDescent="0.2">
      <c r="A163" s="4">
        <v>161</v>
      </c>
      <c r="B163" s="38" t="s">
        <v>103</v>
      </c>
      <c r="C163" s="38" t="s">
        <v>110</v>
      </c>
      <c r="D163" s="38" t="s">
        <v>110</v>
      </c>
      <c r="E163" s="38">
        <v>0</v>
      </c>
    </row>
    <row r="164" spans="1:5" x14ac:dyDescent="0.2">
      <c r="A164" s="4">
        <v>162</v>
      </c>
      <c r="B164" s="38" t="s">
        <v>103</v>
      </c>
      <c r="C164" s="38" t="s">
        <v>110</v>
      </c>
      <c r="D164" s="38" t="s">
        <v>110</v>
      </c>
      <c r="E164" s="38">
        <v>0</v>
      </c>
    </row>
    <row r="165" spans="1:5" x14ac:dyDescent="0.2">
      <c r="A165" s="4">
        <v>163</v>
      </c>
      <c r="B165" s="38" t="s">
        <v>103</v>
      </c>
      <c r="C165" s="38" t="s">
        <v>110</v>
      </c>
      <c r="D165" s="38" t="s">
        <v>110</v>
      </c>
      <c r="E165" s="38">
        <v>67.056989999999999</v>
      </c>
    </row>
    <row r="166" spans="1:5" x14ac:dyDescent="0.2">
      <c r="A166" s="4">
        <v>164</v>
      </c>
      <c r="B166" s="38" t="s">
        <v>103</v>
      </c>
      <c r="C166" s="38" t="s">
        <v>110</v>
      </c>
      <c r="D166" s="38" t="s">
        <v>110</v>
      </c>
      <c r="E166" s="38">
        <v>197.04413</v>
      </c>
    </row>
    <row r="167" spans="1:5" x14ac:dyDescent="0.2">
      <c r="A167" s="4">
        <v>165</v>
      </c>
      <c r="B167" s="38" t="s">
        <v>103</v>
      </c>
      <c r="C167" s="38" t="s">
        <v>110</v>
      </c>
      <c r="D167" s="38" t="s">
        <v>110</v>
      </c>
      <c r="E167" s="38">
        <v>197.04413</v>
      </c>
    </row>
    <row r="168" spans="1:5" x14ac:dyDescent="0.2">
      <c r="A168" s="4">
        <v>166</v>
      </c>
      <c r="B168" s="38" t="s">
        <v>103</v>
      </c>
      <c r="C168" s="38" t="s">
        <v>110</v>
      </c>
      <c r="D168" s="38" t="s">
        <v>110</v>
      </c>
      <c r="E168" s="38">
        <v>197.04413</v>
      </c>
    </row>
    <row r="169" spans="1:5" x14ac:dyDescent="0.2">
      <c r="A169" s="4">
        <v>167</v>
      </c>
      <c r="B169" s="38" t="s">
        <v>103</v>
      </c>
      <c r="C169" s="38" t="s">
        <v>110</v>
      </c>
      <c r="D169" s="38" t="s">
        <v>110</v>
      </c>
      <c r="E169" s="38">
        <v>197.04413</v>
      </c>
    </row>
    <row r="170" spans="1:5" x14ac:dyDescent="0.2">
      <c r="A170" s="4">
        <v>168</v>
      </c>
      <c r="B170" s="38" t="s">
        <v>103</v>
      </c>
      <c r="C170" s="38" t="s">
        <v>110</v>
      </c>
      <c r="D170" s="38" t="s">
        <v>110</v>
      </c>
      <c r="E170" s="38">
        <v>197.04413</v>
      </c>
    </row>
    <row r="171" spans="1:5" x14ac:dyDescent="0.2">
      <c r="A171" s="4">
        <v>169</v>
      </c>
      <c r="B171" s="38" t="s">
        <v>103</v>
      </c>
      <c r="C171" s="38" t="s">
        <v>111</v>
      </c>
      <c r="D171" s="38" t="s">
        <v>111</v>
      </c>
      <c r="E171" s="38">
        <v>195.36403000000001</v>
      </c>
    </row>
    <row r="172" spans="1:5" x14ac:dyDescent="0.2">
      <c r="A172" s="4">
        <v>170</v>
      </c>
      <c r="B172" s="38" t="s">
        <v>103</v>
      </c>
      <c r="C172" s="38" t="s">
        <v>111</v>
      </c>
      <c r="D172" s="38" t="s">
        <v>111</v>
      </c>
      <c r="E172" s="38">
        <v>195.36403000000001</v>
      </c>
    </row>
    <row r="173" spans="1:5" x14ac:dyDescent="0.2">
      <c r="A173" s="4">
        <v>171</v>
      </c>
      <c r="B173" s="38" t="s">
        <v>103</v>
      </c>
      <c r="C173" s="38" t="s">
        <v>111</v>
      </c>
      <c r="D173" s="38" t="s">
        <v>111</v>
      </c>
      <c r="E173" s="38">
        <v>195.36403000000001</v>
      </c>
    </row>
    <row r="174" spans="1:5" x14ac:dyDescent="0.2">
      <c r="A174" s="4">
        <v>172</v>
      </c>
      <c r="B174" s="38" t="s">
        <v>103</v>
      </c>
      <c r="C174" s="38" t="s">
        <v>111</v>
      </c>
      <c r="D174" s="38" t="s">
        <v>111</v>
      </c>
      <c r="E174" s="38">
        <v>195.36403000000001</v>
      </c>
    </row>
    <row r="175" spans="1:5" x14ac:dyDescent="0.2">
      <c r="A175" s="4">
        <v>173</v>
      </c>
      <c r="B175" s="38" t="s">
        <v>103</v>
      </c>
      <c r="C175" s="38" t="s">
        <v>111</v>
      </c>
      <c r="D175" s="38" t="s">
        <v>111</v>
      </c>
      <c r="E175" s="38">
        <v>195.36403000000001</v>
      </c>
    </row>
    <row r="176" spans="1:5" x14ac:dyDescent="0.2">
      <c r="A176" s="4">
        <v>174</v>
      </c>
      <c r="B176" s="38" t="s">
        <v>103</v>
      </c>
      <c r="C176" s="38" t="s">
        <v>111</v>
      </c>
      <c r="D176" s="38" t="s">
        <v>111</v>
      </c>
      <c r="E176" s="38">
        <v>195.36403000000001</v>
      </c>
    </row>
    <row r="177" spans="1:5" x14ac:dyDescent="0.2">
      <c r="A177" s="4">
        <v>175</v>
      </c>
      <c r="B177" s="38" t="s">
        <v>103</v>
      </c>
      <c r="C177" s="38" t="s">
        <v>111</v>
      </c>
      <c r="D177" s="38" t="s">
        <v>111</v>
      </c>
      <c r="E177" s="38">
        <v>195.36403000000001</v>
      </c>
    </row>
    <row r="178" spans="1:5" x14ac:dyDescent="0.2">
      <c r="A178" s="4">
        <v>176</v>
      </c>
      <c r="B178" s="38" t="s">
        <v>103</v>
      </c>
      <c r="C178" s="38" t="s">
        <v>111</v>
      </c>
      <c r="D178" s="38" t="s">
        <v>111</v>
      </c>
      <c r="E178" s="38">
        <v>195.36403000000001</v>
      </c>
    </row>
    <row r="179" spans="1:5" x14ac:dyDescent="0.2">
      <c r="A179" s="4">
        <v>177</v>
      </c>
      <c r="B179" s="38" t="s">
        <v>103</v>
      </c>
      <c r="C179" s="38" t="s">
        <v>111</v>
      </c>
      <c r="D179" s="38" t="s">
        <v>111</v>
      </c>
      <c r="E179" s="38">
        <v>197.64766</v>
      </c>
    </row>
    <row r="180" spans="1:5" x14ac:dyDescent="0.2">
      <c r="A180" s="4">
        <v>178</v>
      </c>
      <c r="B180" s="38" t="s">
        <v>103</v>
      </c>
      <c r="C180" s="38" t="s">
        <v>111</v>
      </c>
      <c r="D180" s="38" t="s">
        <v>111</v>
      </c>
      <c r="E180" s="38">
        <v>133.02109999999999</v>
      </c>
    </row>
    <row r="181" spans="1:5" x14ac:dyDescent="0.2">
      <c r="A181" s="4">
        <v>179</v>
      </c>
      <c r="B181" s="38" t="s">
        <v>103</v>
      </c>
      <c r="C181" s="38" t="s">
        <v>111</v>
      </c>
      <c r="D181" s="38" t="s">
        <v>111</v>
      </c>
      <c r="E181" s="38">
        <v>197.64766</v>
      </c>
    </row>
    <row r="182" spans="1:5" x14ac:dyDescent="0.2">
      <c r="A182" s="4">
        <v>180</v>
      </c>
      <c r="B182" s="38" t="s">
        <v>103</v>
      </c>
      <c r="C182" s="38" t="s">
        <v>111</v>
      </c>
      <c r="D182" s="38" t="s">
        <v>111</v>
      </c>
      <c r="E182" s="38">
        <v>197.64766</v>
      </c>
    </row>
    <row r="183" spans="1:5" x14ac:dyDescent="0.2">
      <c r="A183" s="4">
        <v>181</v>
      </c>
      <c r="B183" s="38" t="s">
        <v>103</v>
      </c>
      <c r="C183" s="38" t="s">
        <v>111</v>
      </c>
      <c r="D183" s="38" t="s">
        <v>111</v>
      </c>
      <c r="E183" s="38">
        <v>197.64766</v>
      </c>
    </row>
    <row r="184" spans="1:5" x14ac:dyDescent="0.2">
      <c r="A184" s="4">
        <v>182</v>
      </c>
      <c r="B184" s="38" t="s">
        <v>103</v>
      </c>
      <c r="C184" s="38" t="s">
        <v>111</v>
      </c>
      <c r="D184" s="38" t="s">
        <v>111</v>
      </c>
      <c r="E184" s="38">
        <v>197.64766</v>
      </c>
    </row>
    <row r="185" spans="1:5" x14ac:dyDescent="0.2">
      <c r="A185" s="4">
        <v>183</v>
      </c>
      <c r="B185" s="38" t="s">
        <v>103</v>
      </c>
      <c r="C185" s="38" t="s">
        <v>111</v>
      </c>
      <c r="D185" s="38" t="s">
        <v>111</v>
      </c>
      <c r="E185" s="38">
        <v>197.64766</v>
      </c>
    </row>
    <row r="186" spans="1:5" x14ac:dyDescent="0.2">
      <c r="A186" s="4">
        <v>184</v>
      </c>
      <c r="B186" s="38" t="s">
        <v>103</v>
      </c>
      <c r="C186" s="38" t="s">
        <v>111</v>
      </c>
      <c r="D186" s="38" t="s">
        <v>111</v>
      </c>
      <c r="E186" s="38">
        <v>197.64766</v>
      </c>
    </row>
    <row r="187" spans="1:5" x14ac:dyDescent="0.2">
      <c r="A187" s="4">
        <v>185</v>
      </c>
      <c r="B187" s="38" t="s">
        <v>103</v>
      </c>
      <c r="C187" s="38" t="s">
        <v>111</v>
      </c>
      <c r="D187" s="38" t="s">
        <v>111</v>
      </c>
      <c r="E187" s="38">
        <v>197.64766</v>
      </c>
    </row>
    <row r="188" spans="1:5" x14ac:dyDescent="0.2">
      <c r="A188" s="4">
        <v>186</v>
      </c>
      <c r="B188" s="38" t="s">
        <v>103</v>
      </c>
      <c r="C188" s="38" t="s">
        <v>111</v>
      </c>
      <c r="D188" s="38" t="s">
        <v>111</v>
      </c>
      <c r="E188" s="38">
        <v>197.64766</v>
      </c>
    </row>
    <row r="189" spans="1:5" x14ac:dyDescent="0.2">
      <c r="A189" s="4">
        <v>187</v>
      </c>
      <c r="B189" s="38" t="s">
        <v>103</v>
      </c>
      <c r="C189" s="38" t="s">
        <v>111</v>
      </c>
      <c r="D189" s="38" t="s">
        <v>111</v>
      </c>
      <c r="E189" s="38">
        <v>196.49769000000001</v>
      </c>
    </row>
    <row r="190" spans="1:5" x14ac:dyDescent="0.2">
      <c r="A190" s="4">
        <v>188</v>
      </c>
      <c r="B190" s="38" t="s">
        <v>103</v>
      </c>
      <c r="C190" s="38" t="s">
        <v>111</v>
      </c>
      <c r="D190" s="38" t="s">
        <v>111</v>
      </c>
      <c r="E190" s="38">
        <v>193.67578</v>
      </c>
    </row>
    <row r="191" spans="1:5" x14ac:dyDescent="0.2">
      <c r="A191" s="4">
        <v>189</v>
      </c>
      <c r="B191" s="38" t="s">
        <v>103</v>
      </c>
      <c r="C191" s="38" t="s">
        <v>111</v>
      </c>
      <c r="D191" s="38" t="s">
        <v>111</v>
      </c>
      <c r="E191" s="38">
        <v>203.02233000000001</v>
      </c>
    </row>
    <row r="192" spans="1:5" x14ac:dyDescent="0.2">
      <c r="A192" s="4">
        <v>190</v>
      </c>
      <c r="B192" s="38" t="s">
        <v>103</v>
      </c>
      <c r="C192" s="38" t="s">
        <v>111</v>
      </c>
      <c r="D192" s="38" t="s">
        <v>111</v>
      </c>
      <c r="E192" s="38">
        <v>203.48721</v>
      </c>
    </row>
    <row r="193" spans="1:5" x14ac:dyDescent="0.2">
      <c r="A193" s="4">
        <v>191</v>
      </c>
      <c r="B193" s="38" t="s">
        <v>103</v>
      </c>
      <c r="C193" s="38" t="s">
        <v>111</v>
      </c>
      <c r="D193" s="38" t="s">
        <v>111</v>
      </c>
      <c r="E193" s="38">
        <v>200.83658</v>
      </c>
    </row>
    <row r="194" spans="1:5" x14ac:dyDescent="0.2">
      <c r="A194" s="4">
        <v>192</v>
      </c>
      <c r="B194" s="38" t="s">
        <v>103</v>
      </c>
      <c r="C194" s="38" t="s">
        <v>111</v>
      </c>
      <c r="D194" s="38" t="s">
        <v>111</v>
      </c>
      <c r="E194" s="38">
        <v>196.49769000000001</v>
      </c>
    </row>
    <row r="195" spans="1:5" x14ac:dyDescent="0.2">
      <c r="A195" s="4">
        <v>193</v>
      </c>
      <c r="B195" s="38" t="s">
        <v>103</v>
      </c>
      <c r="C195" s="38" t="s">
        <v>112</v>
      </c>
      <c r="D195" s="38" t="s">
        <v>112</v>
      </c>
      <c r="E195" s="38">
        <v>192.08385999999999</v>
      </c>
    </row>
    <row r="196" spans="1:5" x14ac:dyDescent="0.2">
      <c r="A196" s="4">
        <v>194</v>
      </c>
      <c r="B196" s="38" t="s">
        <v>103</v>
      </c>
      <c r="C196" s="38" t="s">
        <v>112</v>
      </c>
      <c r="D196" s="38" t="s">
        <v>112</v>
      </c>
      <c r="E196" s="38">
        <v>192.08385999999999</v>
      </c>
    </row>
    <row r="197" spans="1:5" x14ac:dyDescent="0.2">
      <c r="A197" s="4">
        <v>195</v>
      </c>
      <c r="B197" s="38" t="s">
        <v>103</v>
      </c>
      <c r="C197" s="38" t="s">
        <v>112</v>
      </c>
      <c r="D197" s="38" t="s">
        <v>112</v>
      </c>
      <c r="E197" s="38">
        <v>192.08385999999999</v>
      </c>
    </row>
    <row r="198" spans="1:5" x14ac:dyDescent="0.2">
      <c r="A198" s="4">
        <v>196</v>
      </c>
      <c r="B198" s="38" t="s">
        <v>103</v>
      </c>
      <c r="C198" s="38" t="s">
        <v>112</v>
      </c>
      <c r="D198" s="38" t="s">
        <v>112</v>
      </c>
      <c r="E198" s="38">
        <v>192.08385999999999</v>
      </c>
    </row>
    <row r="199" spans="1:5" x14ac:dyDescent="0.2">
      <c r="A199" s="4">
        <v>197</v>
      </c>
      <c r="B199" s="38" t="s">
        <v>103</v>
      </c>
      <c r="C199" s="38" t="s">
        <v>112</v>
      </c>
      <c r="D199" s="38" t="s">
        <v>112</v>
      </c>
      <c r="E199" s="38">
        <v>192.08385999999999</v>
      </c>
    </row>
    <row r="200" spans="1:5" x14ac:dyDescent="0.2">
      <c r="A200" s="4">
        <v>198</v>
      </c>
      <c r="B200" s="38" t="s">
        <v>103</v>
      </c>
      <c r="C200" s="38" t="s">
        <v>112</v>
      </c>
      <c r="D200" s="38" t="s">
        <v>112</v>
      </c>
      <c r="E200" s="38">
        <v>192.08385999999999</v>
      </c>
    </row>
    <row r="201" spans="1:5" x14ac:dyDescent="0.2">
      <c r="A201" s="4">
        <v>199</v>
      </c>
      <c r="B201" s="38" t="s">
        <v>103</v>
      </c>
      <c r="C201" s="38" t="s">
        <v>112</v>
      </c>
      <c r="D201" s="38" t="s">
        <v>112</v>
      </c>
      <c r="E201" s="38">
        <v>192.08385999999999</v>
      </c>
    </row>
    <row r="202" spans="1:5" x14ac:dyDescent="0.2">
      <c r="A202" s="4">
        <v>200</v>
      </c>
      <c r="B202" s="38" t="s">
        <v>103</v>
      </c>
      <c r="C202" s="38" t="s">
        <v>112</v>
      </c>
      <c r="D202" s="38" t="s">
        <v>112</v>
      </c>
      <c r="E202" s="38">
        <v>192.08385999999999</v>
      </c>
    </row>
    <row r="203" spans="1:5" x14ac:dyDescent="0.2">
      <c r="A203" s="4">
        <v>201</v>
      </c>
      <c r="B203" s="38" t="s">
        <v>103</v>
      </c>
      <c r="C203" s="38" t="s">
        <v>112</v>
      </c>
      <c r="D203" s="38" t="s">
        <v>112</v>
      </c>
      <c r="E203" s="38">
        <v>192.90438</v>
      </c>
    </row>
    <row r="204" spans="1:5" x14ac:dyDescent="0.2">
      <c r="A204" s="4">
        <v>202</v>
      </c>
      <c r="B204" s="38" t="s">
        <v>103</v>
      </c>
      <c r="C204" s="38" t="s">
        <v>112</v>
      </c>
      <c r="D204" s="38" t="s">
        <v>112</v>
      </c>
      <c r="E204" s="38">
        <v>188.63928000000001</v>
      </c>
    </row>
    <row r="205" spans="1:5" x14ac:dyDescent="0.2">
      <c r="A205" s="4">
        <v>203</v>
      </c>
      <c r="B205" s="38" t="s">
        <v>103</v>
      </c>
      <c r="C205" s="38" t="s">
        <v>112</v>
      </c>
      <c r="D205" s="38" t="s">
        <v>112</v>
      </c>
      <c r="E205" s="38">
        <v>192.90438</v>
      </c>
    </row>
    <row r="206" spans="1:5" x14ac:dyDescent="0.2">
      <c r="A206" s="4">
        <v>204</v>
      </c>
      <c r="B206" s="38" t="s">
        <v>103</v>
      </c>
      <c r="C206" s="38" t="s">
        <v>112</v>
      </c>
      <c r="D206" s="38" t="s">
        <v>112</v>
      </c>
      <c r="E206" s="38">
        <v>192.90438</v>
      </c>
    </row>
    <row r="207" spans="1:5" x14ac:dyDescent="0.2">
      <c r="A207" s="4">
        <v>205</v>
      </c>
      <c r="B207" s="38" t="s">
        <v>103</v>
      </c>
      <c r="C207" s="38" t="s">
        <v>112</v>
      </c>
      <c r="D207" s="38" t="s">
        <v>112</v>
      </c>
      <c r="E207" s="38">
        <v>192.90438</v>
      </c>
    </row>
    <row r="208" spans="1:5" x14ac:dyDescent="0.2">
      <c r="A208" s="4">
        <v>206</v>
      </c>
      <c r="B208" s="38" t="s">
        <v>103</v>
      </c>
      <c r="C208" s="38" t="s">
        <v>112</v>
      </c>
      <c r="D208" s="38" t="s">
        <v>112</v>
      </c>
      <c r="E208" s="38">
        <v>192.90438</v>
      </c>
    </row>
    <row r="209" spans="1:5" x14ac:dyDescent="0.2">
      <c r="A209" s="4">
        <v>207</v>
      </c>
      <c r="B209" s="38" t="s">
        <v>103</v>
      </c>
      <c r="C209" s="38" t="s">
        <v>112</v>
      </c>
      <c r="D209" s="38" t="s">
        <v>112</v>
      </c>
      <c r="E209" s="38">
        <v>192.90438</v>
      </c>
    </row>
    <row r="210" spans="1:5" x14ac:dyDescent="0.2">
      <c r="A210" s="4">
        <v>208</v>
      </c>
      <c r="B210" s="38" t="s">
        <v>103</v>
      </c>
      <c r="C210" s="38" t="s">
        <v>112</v>
      </c>
      <c r="D210" s="38" t="s">
        <v>112</v>
      </c>
      <c r="E210" s="38">
        <v>192.90438</v>
      </c>
    </row>
    <row r="211" spans="1:5" x14ac:dyDescent="0.2">
      <c r="A211" s="4">
        <v>209</v>
      </c>
      <c r="B211" s="38" t="s">
        <v>103</v>
      </c>
      <c r="C211" s="38" t="s">
        <v>112</v>
      </c>
      <c r="D211" s="38" t="s">
        <v>112</v>
      </c>
      <c r="E211" s="38">
        <v>192.90438</v>
      </c>
    </row>
    <row r="212" spans="1:5" x14ac:dyDescent="0.2">
      <c r="A212" s="4">
        <v>210</v>
      </c>
      <c r="B212" s="38" t="s">
        <v>103</v>
      </c>
      <c r="C212" s="38" t="s">
        <v>112</v>
      </c>
      <c r="D212" s="38" t="s">
        <v>112</v>
      </c>
      <c r="E212" s="38">
        <v>192.90438</v>
      </c>
    </row>
    <row r="213" spans="1:5" x14ac:dyDescent="0.2">
      <c r="A213" s="4">
        <v>211</v>
      </c>
      <c r="B213" s="38" t="s">
        <v>103</v>
      </c>
      <c r="C213" s="38" t="s">
        <v>112</v>
      </c>
      <c r="D213" s="38" t="s">
        <v>112</v>
      </c>
      <c r="E213" s="38">
        <v>191.89699999999999</v>
      </c>
    </row>
    <row r="214" spans="1:5" x14ac:dyDescent="0.2">
      <c r="A214" s="4">
        <v>212</v>
      </c>
      <c r="B214" s="38" t="s">
        <v>103</v>
      </c>
      <c r="C214" s="38" t="s">
        <v>112</v>
      </c>
      <c r="D214" s="38" t="s">
        <v>112</v>
      </c>
      <c r="E214" s="38">
        <v>183.13121000000001</v>
      </c>
    </row>
    <row r="215" spans="1:5" x14ac:dyDescent="0.2">
      <c r="A215" s="4">
        <v>213</v>
      </c>
      <c r="B215" s="38" t="s">
        <v>103</v>
      </c>
      <c r="C215" s="38" t="s">
        <v>112</v>
      </c>
      <c r="D215" s="38" t="s">
        <v>112</v>
      </c>
      <c r="E215" s="38">
        <v>191.89699999999999</v>
      </c>
    </row>
    <row r="216" spans="1:5" x14ac:dyDescent="0.2">
      <c r="A216" s="4">
        <v>214</v>
      </c>
      <c r="B216" s="38" t="s">
        <v>103</v>
      </c>
      <c r="C216" s="38" t="s">
        <v>112</v>
      </c>
      <c r="D216" s="38" t="s">
        <v>112</v>
      </c>
      <c r="E216" s="38">
        <v>191.89699999999999</v>
      </c>
    </row>
    <row r="217" spans="1:5" x14ac:dyDescent="0.2">
      <c r="A217" s="4">
        <v>215</v>
      </c>
      <c r="B217" s="38" t="s">
        <v>103</v>
      </c>
      <c r="C217" s="38" t="s">
        <v>112</v>
      </c>
      <c r="D217" s="38" t="s">
        <v>112</v>
      </c>
      <c r="E217" s="38">
        <v>183.98423</v>
      </c>
    </row>
    <row r="218" spans="1:5" x14ac:dyDescent="0.2">
      <c r="A218" s="4">
        <v>216</v>
      </c>
      <c r="B218" s="38" t="s">
        <v>103</v>
      </c>
      <c r="C218" s="38" t="s">
        <v>112</v>
      </c>
      <c r="D218" s="38" t="s">
        <v>112</v>
      </c>
      <c r="E218" s="38">
        <v>162.22816</v>
      </c>
    </row>
    <row r="219" spans="1:5" x14ac:dyDescent="0.2">
      <c r="A219" s="4">
        <v>217</v>
      </c>
      <c r="B219" s="38" t="s">
        <v>103</v>
      </c>
      <c r="C219" s="38" t="s">
        <v>113</v>
      </c>
      <c r="D219" s="38" t="s">
        <v>113</v>
      </c>
      <c r="E219" s="38">
        <v>182.29386</v>
      </c>
    </row>
    <row r="220" spans="1:5" x14ac:dyDescent="0.2">
      <c r="A220" s="4">
        <v>218</v>
      </c>
      <c r="B220" s="38" t="s">
        <v>103</v>
      </c>
      <c r="C220" s="38" t="s">
        <v>113</v>
      </c>
      <c r="D220" s="38" t="s">
        <v>113</v>
      </c>
      <c r="E220" s="38">
        <v>168.65407999999999</v>
      </c>
    </row>
    <row r="221" spans="1:5" x14ac:dyDescent="0.2">
      <c r="A221" s="4">
        <v>219</v>
      </c>
      <c r="B221" s="38" t="s">
        <v>103</v>
      </c>
      <c r="C221" s="38" t="s">
        <v>113</v>
      </c>
      <c r="D221" s="38" t="s">
        <v>113</v>
      </c>
      <c r="E221" s="38">
        <v>157.95844</v>
      </c>
    </row>
    <row r="222" spans="1:5" x14ac:dyDescent="0.2">
      <c r="A222" s="4">
        <v>220</v>
      </c>
      <c r="B222" s="38" t="s">
        <v>103</v>
      </c>
      <c r="C222" s="38" t="s">
        <v>113</v>
      </c>
      <c r="D222" s="38" t="s">
        <v>113</v>
      </c>
      <c r="E222" s="38">
        <v>157.95844</v>
      </c>
    </row>
    <row r="223" spans="1:5" x14ac:dyDescent="0.2">
      <c r="A223" s="4">
        <v>221</v>
      </c>
      <c r="B223" s="38" t="s">
        <v>103</v>
      </c>
      <c r="C223" s="38" t="s">
        <v>113</v>
      </c>
      <c r="D223" s="38" t="s">
        <v>113</v>
      </c>
      <c r="E223" s="38">
        <v>157.95844</v>
      </c>
    </row>
    <row r="224" spans="1:5" x14ac:dyDescent="0.2">
      <c r="A224" s="4">
        <v>222</v>
      </c>
      <c r="B224" s="38" t="s">
        <v>103</v>
      </c>
      <c r="C224" s="38" t="s">
        <v>113</v>
      </c>
      <c r="D224" s="38" t="s">
        <v>113</v>
      </c>
      <c r="E224" s="38">
        <v>157.95844</v>
      </c>
    </row>
    <row r="225" spans="1:5" x14ac:dyDescent="0.2">
      <c r="A225" s="4">
        <v>223</v>
      </c>
      <c r="B225" s="38" t="s">
        <v>103</v>
      </c>
      <c r="C225" s="38" t="s">
        <v>113</v>
      </c>
      <c r="D225" s="38" t="s">
        <v>113</v>
      </c>
      <c r="E225" s="38">
        <v>175.21988999999999</v>
      </c>
    </row>
    <row r="226" spans="1:5" x14ac:dyDescent="0.2">
      <c r="A226" s="4">
        <v>224</v>
      </c>
      <c r="B226" s="38" t="s">
        <v>103</v>
      </c>
      <c r="C226" s="38" t="s">
        <v>113</v>
      </c>
      <c r="D226" s="38" t="s">
        <v>113</v>
      </c>
      <c r="E226" s="38">
        <v>189.33556999999999</v>
      </c>
    </row>
    <row r="227" spans="1:5" x14ac:dyDescent="0.2">
      <c r="A227" s="4">
        <v>225</v>
      </c>
      <c r="B227" s="38" t="s">
        <v>103</v>
      </c>
      <c r="C227" s="38" t="s">
        <v>113</v>
      </c>
      <c r="D227" s="38" t="s">
        <v>113</v>
      </c>
      <c r="E227" s="38">
        <v>190.71486999999999</v>
      </c>
    </row>
    <row r="228" spans="1:5" x14ac:dyDescent="0.2">
      <c r="A228" s="4">
        <v>226</v>
      </c>
      <c r="B228" s="38" t="s">
        <v>103</v>
      </c>
      <c r="C228" s="38" t="s">
        <v>113</v>
      </c>
      <c r="D228" s="38" t="s">
        <v>113</v>
      </c>
      <c r="E228" s="38">
        <v>190.71486999999999</v>
      </c>
    </row>
    <row r="229" spans="1:5" x14ac:dyDescent="0.2">
      <c r="A229" s="4">
        <v>227</v>
      </c>
      <c r="B229" s="38" t="s">
        <v>103</v>
      </c>
      <c r="C229" s="38" t="s">
        <v>113</v>
      </c>
      <c r="D229" s="38" t="s">
        <v>113</v>
      </c>
      <c r="E229" s="38">
        <v>190.71486999999999</v>
      </c>
    </row>
    <row r="230" spans="1:5" x14ac:dyDescent="0.2">
      <c r="A230" s="4">
        <v>228</v>
      </c>
      <c r="B230" s="38" t="s">
        <v>103</v>
      </c>
      <c r="C230" s="38" t="s">
        <v>113</v>
      </c>
      <c r="D230" s="38" t="s">
        <v>113</v>
      </c>
      <c r="E230" s="38">
        <v>190.71486999999999</v>
      </c>
    </row>
    <row r="231" spans="1:5" x14ac:dyDescent="0.2">
      <c r="A231" s="4">
        <v>229</v>
      </c>
      <c r="B231" s="38" t="s">
        <v>103</v>
      </c>
      <c r="C231" s="38" t="s">
        <v>113</v>
      </c>
      <c r="D231" s="38" t="s">
        <v>113</v>
      </c>
      <c r="E231" s="38">
        <v>190.71486999999999</v>
      </c>
    </row>
    <row r="232" spans="1:5" x14ac:dyDescent="0.2">
      <c r="A232" s="4">
        <v>230</v>
      </c>
      <c r="B232" s="38" t="s">
        <v>103</v>
      </c>
      <c r="C232" s="38" t="s">
        <v>113</v>
      </c>
      <c r="D232" s="38" t="s">
        <v>113</v>
      </c>
      <c r="E232" s="38">
        <v>190.71486999999999</v>
      </c>
    </row>
    <row r="233" spans="1:5" x14ac:dyDescent="0.2">
      <c r="A233" s="4">
        <v>231</v>
      </c>
      <c r="B233" s="38" t="s">
        <v>103</v>
      </c>
      <c r="C233" s="38" t="s">
        <v>113</v>
      </c>
      <c r="D233" s="38" t="s">
        <v>113</v>
      </c>
      <c r="E233" s="38">
        <v>190.71486999999999</v>
      </c>
    </row>
    <row r="234" spans="1:5" x14ac:dyDescent="0.2">
      <c r="A234" s="4">
        <v>232</v>
      </c>
      <c r="B234" s="38" t="s">
        <v>103</v>
      </c>
      <c r="C234" s="38" t="s">
        <v>113</v>
      </c>
      <c r="D234" s="38" t="s">
        <v>113</v>
      </c>
      <c r="E234" s="38">
        <v>190.71486999999999</v>
      </c>
    </row>
    <row r="235" spans="1:5" x14ac:dyDescent="0.2">
      <c r="A235" s="4">
        <v>233</v>
      </c>
      <c r="B235" s="38" t="s">
        <v>103</v>
      </c>
      <c r="C235" s="38" t="s">
        <v>113</v>
      </c>
      <c r="D235" s="38" t="s">
        <v>113</v>
      </c>
      <c r="E235" s="38">
        <v>190.71486999999999</v>
      </c>
    </row>
    <row r="236" spans="1:5" x14ac:dyDescent="0.2">
      <c r="A236" s="4">
        <v>234</v>
      </c>
      <c r="B236" s="38" t="s">
        <v>103</v>
      </c>
      <c r="C236" s="38" t="s">
        <v>113</v>
      </c>
      <c r="D236" s="38" t="s">
        <v>113</v>
      </c>
      <c r="E236" s="38">
        <v>190.71486999999999</v>
      </c>
    </row>
    <row r="237" spans="1:5" x14ac:dyDescent="0.2">
      <c r="A237" s="4">
        <v>235</v>
      </c>
      <c r="B237" s="38" t="s">
        <v>103</v>
      </c>
      <c r="C237" s="38" t="s">
        <v>113</v>
      </c>
      <c r="D237" s="38" t="s">
        <v>113</v>
      </c>
      <c r="E237" s="38">
        <v>189.52108999999999</v>
      </c>
    </row>
    <row r="238" spans="1:5" x14ac:dyDescent="0.2">
      <c r="A238" s="4">
        <v>236</v>
      </c>
      <c r="B238" s="38" t="s">
        <v>103</v>
      </c>
      <c r="C238" s="38" t="s">
        <v>113</v>
      </c>
      <c r="D238" s="38" t="s">
        <v>113</v>
      </c>
      <c r="E238" s="38">
        <v>189.52108999999999</v>
      </c>
    </row>
    <row r="239" spans="1:5" x14ac:dyDescent="0.2">
      <c r="A239" s="4">
        <v>237</v>
      </c>
      <c r="B239" s="38" t="s">
        <v>103</v>
      </c>
      <c r="C239" s="38" t="s">
        <v>113</v>
      </c>
      <c r="D239" s="38" t="s">
        <v>113</v>
      </c>
      <c r="E239" s="38">
        <v>189.52108999999999</v>
      </c>
    </row>
    <row r="240" spans="1:5" x14ac:dyDescent="0.2">
      <c r="A240" s="4">
        <v>238</v>
      </c>
      <c r="B240" s="38" t="s">
        <v>103</v>
      </c>
      <c r="C240" s="38" t="s">
        <v>113</v>
      </c>
      <c r="D240" s="38" t="s">
        <v>113</v>
      </c>
      <c r="E240" s="38">
        <v>189.52108999999999</v>
      </c>
    </row>
    <row r="241" spans="1:5" x14ac:dyDescent="0.2">
      <c r="A241" s="4">
        <v>239</v>
      </c>
      <c r="B241" s="38" t="s">
        <v>103</v>
      </c>
      <c r="C241" s="38" t="s">
        <v>113</v>
      </c>
      <c r="D241" s="38" t="s">
        <v>113</v>
      </c>
      <c r="E241" s="38">
        <v>189.52108999999999</v>
      </c>
    </row>
    <row r="242" spans="1:5" x14ac:dyDescent="0.2">
      <c r="A242" s="4">
        <v>240</v>
      </c>
      <c r="B242" s="38" t="s">
        <v>103</v>
      </c>
      <c r="C242" s="38" t="s">
        <v>113</v>
      </c>
      <c r="D242" s="38" t="s">
        <v>113</v>
      </c>
      <c r="E242" s="38">
        <v>189.52108999999999</v>
      </c>
    </row>
    <row r="243" spans="1:5" x14ac:dyDescent="0.2">
      <c r="A243" s="4">
        <v>241</v>
      </c>
      <c r="B243" s="38" t="s">
        <v>103</v>
      </c>
      <c r="C243" s="38" t="s">
        <v>103</v>
      </c>
      <c r="D243" s="38" t="s">
        <v>103</v>
      </c>
      <c r="E243" s="38">
        <v>188.02877000000001</v>
      </c>
    </row>
    <row r="244" spans="1:5" x14ac:dyDescent="0.2">
      <c r="A244" s="4">
        <v>242</v>
      </c>
      <c r="B244" s="38" t="s">
        <v>103</v>
      </c>
      <c r="C244" s="38" t="s">
        <v>103</v>
      </c>
      <c r="D244" s="38" t="s">
        <v>103</v>
      </c>
      <c r="E244" s="38">
        <v>188.02877000000001</v>
      </c>
    </row>
    <row r="245" spans="1:5" x14ac:dyDescent="0.2">
      <c r="A245" s="4">
        <v>243</v>
      </c>
      <c r="B245" s="38" t="s">
        <v>103</v>
      </c>
      <c r="C245" s="38" t="s">
        <v>103</v>
      </c>
      <c r="D245" s="38" t="s">
        <v>103</v>
      </c>
      <c r="E245" s="38">
        <v>188.02877000000001</v>
      </c>
    </row>
    <row r="246" spans="1:5" x14ac:dyDescent="0.2">
      <c r="A246" s="4">
        <v>244</v>
      </c>
      <c r="B246" s="38" t="s">
        <v>103</v>
      </c>
      <c r="C246" s="38" t="s">
        <v>103</v>
      </c>
      <c r="D246" s="38" t="s">
        <v>103</v>
      </c>
      <c r="E246" s="38">
        <v>188.02877000000001</v>
      </c>
    </row>
    <row r="247" spans="1:5" x14ac:dyDescent="0.2">
      <c r="A247" s="4">
        <v>245</v>
      </c>
      <c r="B247" s="38" t="s">
        <v>103</v>
      </c>
      <c r="C247" s="38" t="s">
        <v>103</v>
      </c>
      <c r="D247" s="38" t="s">
        <v>103</v>
      </c>
      <c r="E247" s="38">
        <v>188.02877000000001</v>
      </c>
    </row>
    <row r="248" spans="1:5" x14ac:dyDescent="0.2">
      <c r="A248" s="4">
        <v>246</v>
      </c>
      <c r="B248" s="38" t="s">
        <v>103</v>
      </c>
      <c r="C248" s="38" t="s">
        <v>103</v>
      </c>
      <c r="D248" s="38" t="s">
        <v>103</v>
      </c>
      <c r="E248" s="38">
        <v>188.02877000000001</v>
      </c>
    </row>
    <row r="249" spans="1:5" x14ac:dyDescent="0.2">
      <c r="A249" s="4">
        <v>247</v>
      </c>
      <c r="B249" s="38" t="s">
        <v>103</v>
      </c>
      <c r="C249" s="38" t="s">
        <v>103</v>
      </c>
      <c r="D249" s="38" t="s">
        <v>103</v>
      </c>
      <c r="E249" s="38">
        <v>188.02877000000001</v>
      </c>
    </row>
    <row r="250" spans="1:5" x14ac:dyDescent="0.2">
      <c r="A250" s="4">
        <v>248</v>
      </c>
      <c r="B250" s="38" t="s">
        <v>103</v>
      </c>
      <c r="C250" s="38" t="s">
        <v>103</v>
      </c>
      <c r="D250" s="38" t="s">
        <v>103</v>
      </c>
      <c r="E250" s="38">
        <v>188.02877000000001</v>
      </c>
    </row>
    <row r="251" spans="1:5" x14ac:dyDescent="0.2">
      <c r="A251" s="4">
        <v>249</v>
      </c>
      <c r="B251" s="38" t="s">
        <v>103</v>
      </c>
      <c r="C251" s="38" t="s">
        <v>103</v>
      </c>
      <c r="D251" s="38" t="s">
        <v>103</v>
      </c>
      <c r="E251" s="38">
        <v>187.11132000000001</v>
      </c>
    </row>
    <row r="252" spans="1:5" x14ac:dyDescent="0.2">
      <c r="A252" s="4">
        <v>250</v>
      </c>
      <c r="B252" s="38" t="s">
        <v>103</v>
      </c>
      <c r="C252" s="38" t="s">
        <v>103</v>
      </c>
      <c r="D252" s="38" t="s">
        <v>103</v>
      </c>
      <c r="E252" s="38">
        <v>182.97084000000001</v>
      </c>
    </row>
    <row r="253" spans="1:5" x14ac:dyDescent="0.2">
      <c r="A253" s="4">
        <v>251</v>
      </c>
      <c r="B253" s="38" t="s">
        <v>103</v>
      </c>
      <c r="C253" s="38" t="s">
        <v>103</v>
      </c>
      <c r="D253" s="38" t="s">
        <v>103</v>
      </c>
      <c r="E253" s="38">
        <v>187.11132000000001</v>
      </c>
    </row>
    <row r="254" spans="1:5" x14ac:dyDescent="0.2">
      <c r="A254" s="4">
        <v>252</v>
      </c>
      <c r="B254" s="38" t="s">
        <v>103</v>
      </c>
      <c r="C254" s="38" t="s">
        <v>103</v>
      </c>
      <c r="D254" s="38" t="s">
        <v>103</v>
      </c>
      <c r="E254" s="38">
        <v>187.11132000000001</v>
      </c>
    </row>
    <row r="255" spans="1:5" x14ac:dyDescent="0.2">
      <c r="A255" s="4">
        <v>253</v>
      </c>
      <c r="B255" s="38" t="s">
        <v>103</v>
      </c>
      <c r="C255" s="38" t="s">
        <v>103</v>
      </c>
      <c r="D255" s="38" t="s">
        <v>103</v>
      </c>
      <c r="E255" s="38">
        <v>187.11132000000001</v>
      </c>
    </row>
    <row r="256" spans="1:5" x14ac:dyDescent="0.2">
      <c r="A256" s="4">
        <v>254</v>
      </c>
      <c r="B256" s="38" t="s">
        <v>103</v>
      </c>
      <c r="C256" s="38" t="s">
        <v>103</v>
      </c>
      <c r="D256" s="38" t="s">
        <v>103</v>
      </c>
      <c r="E256" s="38">
        <v>187.11132000000001</v>
      </c>
    </row>
    <row r="257" spans="1:5" x14ac:dyDescent="0.2">
      <c r="A257" s="4">
        <v>255</v>
      </c>
      <c r="B257" s="38" t="s">
        <v>103</v>
      </c>
      <c r="C257" s="38" t="s">
        <v>103</v>
      </c>
      <c r="D257" s="38" t="s">
        <v>103</v>
      </c>
      <c r="E257" s="38">
        <v>187.11132000000001</v>
      </c>
    </row>
    <row r="258" spans="1:5" x14ac:dyDescent="0.2">
      <c r="A258" s="4">
        <v>256</v>
      </c>
      <c r="B258" s="38" t="s">
        <v>103</v>
      </c>
      <c r="C258" s="38" t="s">
        <v>103</v>
      </c>
      <c r="D258" s="38" t="s">
        <v>103</v>
      </c>
      <c r="E258" s="38">
        <v>187.11132000000001</v>
      </c>
    </row>
    <row r="259" spans="1:5" x14ac:dyDescent="0.2">
      <c r="A259" s="4">
        <v>257</v>
      </c>
      <c r="B259" s="38" t="s">
        <v>103</v>
      </c>
      <c r="C259" s="38" t="s">
        <v>103</v>
      </c>
      <c r="D259" s="38" t="s">
        <v>103</v>
      </c>
      <c r="E259" s="38">
        <v>187.11132000000001</v>
      </c>
    </row>
    <row r="260" spans="1:5" x14ac:dyDescent="0.2">
      <c r="A260" s="4">
        <v>258</v>
      </c>
      <c r="B260" s="38" t="s">
        <v>103</v>
      </c>
      <c r="C260" s="38" t="s">
        <v>103</v>
      </c>
      <c r="D260" s="38" t="s">
        <v>103</v>
      </c>
      <c r="E260" s="38">
        <v>187.11132000000001</v>
      </c>
    </row>
    <row r="261" spans="1:5" x14ac:dyDescent="0.2">
      <c r="A261" s="4">
        <v>259</v>
      </c>
      <c r="B261" s="38" t="s">
        <v>103</v>
      </c>
      <c r="C261" s="38" t="s">
        <v>103</v>
      </c>
      <c r="D261" s="38" t="s">
        <v>103</v>
      </c>
      <c r="E261" s="38">
        <v>177.41829000000001</v>
      </c>
    </row>
    <row r="262" spans="1:5" x14ac:dyDescent="0.2">
      <c r="A262" s="4">
        <v>260</v>
      </c>
      <c r="B262" s="38" t="s">
        <v>103</v>
      </c>
      <c r="C262" s="38" t="s">
        <v>103</v>
      </c>
      <c r="D262" s="38" t="s">
        <v>103</v>
      </c>
      <c r="E262" s="38">
        <v>178.09640999999999</v>
      </c>
    </row>
    <row r="263" spans="1:5" x14ac:dyDescent="0.2">
      <c r="A263" s="4">
        <v>261</v>
      </c>
      <c r="B263" s="38" t="s">
        <v>103</v>
      </c>
      <c r="C263" s="38" t="s">
        <v>103</v>
      </c>
      <c r="D263" s="38" t="s">
        <v>103</v>
      </c>
      <c r="E263" s="38">
        <v>188.18832</v>
      </c>
    </row>
    <row r="264" spans="1:5" x14ac:dyDescent="0.2">
      <c r="A264" s="4">
        <v>262</v>
      </c>
      <c r="B264" s="38" t="s">
        <v>103</v>
      </c>
      <c r="C264" s="38" t="s">
        <v>103</v>
      </c>
      <c r="D264" s="38" t="s">
        <v>103</v>
      </c>
      <c r="E264" s="38">
        <v>188.18832</v>
      </c>
    </row>
    <row r="265" spans="1:5" x14ac:dyDescent="0.2">
      <c r="A265" s="4">
        <v>263</v>
      </c>
      <c r="B265" s="38" t="s">
        <v>103</v>
      </c>
      <c r="C265" s="38" t="s">
        <v>103</v>
      </c>
      <c r="D265" s="38" t="s">
        <v>103</v>
      </c>
      <c r="E265" s="38">
        <v>188.18035</v>
      </c>
    </row>
    <row r="266" spans="1:5" x14ac:dyDescent="0.2">
      <c r="A266" s="4">
        <v>264</v>
      </c>
      <c r="B266" s="38" t="s">
        <v>103</v>
      </c>
      <c r="C266" s="38" t="s">
        <v>103</v>
      </c>
      <c r="D266" s="38" t="s">
        <v>103</v>
      </c>
      <c r="E266" s="38">
        <v>178.25595999999999</v>
      </c>
    </row>
    <row r="267" spans="1:5" x14ac:dyDescent="0.2">
      <c r="A267" s="4">
        <v>265</v>
      </c>
      <c r="B267" s="38" t="s">
        <v>103</v>
      </c>
      <c r="C267" s="38" t="s">
        <v>114</v>
      </c>
      <c r="D267" s="38" t="s">
        <v>114</v>
      </c>
      <c r="E267" s="38">
        <v>186.74854999999999</v>
      </c>
    </row>
    <row r="268" spans="1:5" x14ac:dyDescent="0.2">
      <c r="A268" s="4">
        <v>266</v>
      </c>
      <c r="B268" s="38" t="s">
        <v>103</v>
      </c>
      <c r="C268" s="38" t="s">
        <v>114</v>
      </c>
      <c r="D268" s="38" t="s">
        <v>114</v>
      </c>
      <c r="E268" s="38">
        <v>186.74854999999999</v>
      </c>
    </row>
    <row r="269" spans="1:5" x14ac:dyDescent="0.2">
      <c r="A269" s="4">
        <v>267</v>
      </c>
      <c r="B269" s="38" t="s">
        <v>103</v>
      </c>
      <c r="C269" s="38" t="s">
        <v>114</v>
      </c>
      <c r="D269" s="38" t="s">
        <v>114</v>
      </c>
      <c r="E269" s="38">
        <v>186.74854999999999</v>
      </c>
    </row>
    <row r="270" spans="1:5" x14ac:dyDescent="0.2">
      <c r="A270" s="4">
        <v>268</v>
      </c>
      <c r="B270" s="38" t="s">
        <v>103</v>
      </c>
      <c r="C270" s="38" t="s">
        <v>114</v>
      </c>
      <c r="D270" s="38" t="s">
        <v>114</v>
      </c>
      <c r="E270" s="38">
        <v>186.74854999999999</v>
      </c>
    </row>
    <row r="271" spans="1:5" x14ac:dyDescent="0.2">
      <c r="A271" s="4">
        <v>269</v>
      </c>
      <c r="B271" s="38" t="s">
        <v>103</v>
      </c>
      <c r="C271" s="38" t="s">
        <v>114</v>
      </c>
      <c r="D271" s="38" t="s">
        <v>114</v>
      </c>
      <c r="E271" s="38">
        <v>186.74854999999999</v>
      </c>
    </row>
    <row r="272" spans="1:5" x14ac:dyDescent="0.2">
      <c r="A272" s="4">
        <v>270</v>
      </c>
      <c r="B272" s="38" t="s">
        <v>103</v>
      </c>
      <c r="C272" s="38" t="s">
        <v>114</v>
      </c>
      <c r="D272" s="38" t="s">
        <v>114</v>
      </c>
      <c r="E272" s="38">
        <v>186.74854999999999</v>
      </c>
    </row>
    <row r="273" spans="1:5" x14ac:dyDescent="0.2">
      <c r="A273" s="4">
        <v>271</v>
      </c>
      <c r="B273" s="38" t="s">
        <v>103</v>
      </c>
      <c r="C273" s="38" t="s">
        <v>114</v>
      </c>
      <c r="D273" s="38" t="s">
        <v>114</v>
      </c>
      <c r="E273" s="38">
        <v>186.74854999999999</v>
      </c>
    </row>
    <row r="274" spans="1:5" x14ac:dyDescent="0.2">
      <c r="A274" s="4">
        <v>272</v>
      </c>
      <c r="B274" s="38" t="s">
        <v>103</v>
      </c>
      <c r="C274" s="38" t="s">
        <v>114</v>
      </c>
      <c r="D274" s="38" t="s">
        <v>114</v>
      </c>
      <c r="E274" s="38">
        <v>186.74854999999999</v>
      </c>
    </row>
    <row r="275" spans="1:5" x14ac:dyDescent="0.2">
      <c r="A275" s="4">
        <v>273</v>
      </c>
      <c r="B275" s="38" t="s">
        <v>103</v>
      </c>
      <c r="C275" s="38" t="s">
        <v>114</v>
      </c>
      <c r="D275" s="38" t="s">
        <v>114</v>
      </c>
      <c r="E275" s="38">
        <v>190.08957000000001</v>
      </c>
    </row>
    <row r="276" spans="1:5" x14ac:dyDescent="0.2">
      <c r="A276" s="4">
        <v>274</v>
      </c>
      <c r="B276" s="38" t="s">
        <v>103</v>
      </c>
      <c r="C276" s="38" t="s">
        <v>114</v>
      </c>
      <c r="D276" s="38" t="s">
        <v>114</v>
      </c>
      <c r="E276" s="38">
        <v>206.92923999999999</v>
      </c>
    </row>
    <row r="277" spans="1:5" x14ac:dyDescent="0.2">
      <c r="A277" s="4">
        <v>275</v>
      </c>
      <c r="B277" s="38" t="s">
        <v>103</v>
      </c>
      <c r="C277" s="38" t="s">
        <v>114</v>
      </c>
      <c r="D277" s="38" t="s">
        <v>114</v>
      </c>
      <c r="E277" s="38">
        <v>228.05998</v>
      </c>
    </row>
    <row r="278" spans="1:5" x14ac:dyDescent="0.2">
      <c r="A278" s="4">
        <v>276</v>
      </c>
      <c r="B278" s="38" t="s">
        <v>103</v>
      </c>
      <c r="C278" s="38" t="s">
        <v>114</v>
      </c>
      <c r="D278" s="38" t="s">
        <v>114</v>
      </c>
      <c r="E278" s="38">
        <v>228.05998</v>
      </c>
    </row>
    <row r="279" spans="1:5" x14ac:dyDescent="0.2">
      <c r="A279" s="4">
        <v>277</v>
      </c>
      <c r="B279" s="38" t="s">
        <v>103</v>
      </c>
      <c r="C279" s="38" t="s">
        <v>114</v>
      </c>
      <c r="D279" s="38" t="s">
        <v>114</v>
      </c>
      <c r="E279" s="38">
        <v>228.05998</v>
      </c>
    </row>
    <row r="280" spans="1:5" x14ac:dyDescent="0.2">
      <c r="A280" s="4">
        <v>278</v>
      </c>
      <c r="B280" s="38" t="s">
        <v>103</v>
      </c>
      <c r="C280" s="38" t="s">
        <v>114</v>
      </c>
      <c r="D280" s="38" t="s">
        <v>114</v>
      </c>
      <c r="E280" s="38">
        <v>228.05998</v>
      </c>
    </row>
    <row r="281" spans="1:5" x14ac:dyDescent="0.2">
      <c r="A281" s="4">
        <v>279</v>
      </c>
      <c r="B281" s="38" t="s">
        <v>103</v>
      </c>
      <c r="C281" s="38" t="s">
        <v>114</v>
      </c>
      <c r="D281" s="38" t="s">
        <v>114</v>
      </c>
      <c r="E281" s="38">
        <v>228.05998</v>
      </c>
    </row>
    <row r="282" spans="1:5" x14ac:dyDescent="0.2">
      <c r="A282" s="4">
        <v>280</v>
      </c>
      <c r="B282" s="38" t="s">
        <v>103</v>
      </c>
      <c r="C282" s="38" t="s">
        <v>114</v>
      </c>
      <c r="D282" s="38" t="s">
        <v>114</v>
      </c>
      <c r="E282" s="38">
        <v>228.05998</v>
      </c>
    </row>
    <row r="283" spans="1:5" x14ac:dyDescent="0.2">
      <c r="A283" s="4">
        <v>281</v>
      </c>
      <c r="B283" s="38" t="s">
        <v>103</v>
      </c>
      <c r="C283" s="38" t="s">
        <v>114</v>
      </c>
      <c r="D283" s="38" t="s">
        <v>114</v>
      </c>
      <c r="E283" s="38">
        <v>228.05998</v>
      </c>
    </row>
    <row r="284" spans="1:5" x14ac:dyDescent="0.2">
      <c r="A284" s="4">
        <v>282</v>
      </c>
      <c r="B284" s="38" t="s">
        <v>103</v>
      </c>
      <c r="C284" s="38" t="s">
        <v>114</v>
      </c>
      <c r="D284" s="38" t="s">
        <v>114</v>
      </c>
      <c r="E284" s="38">
        <v>227.54536999999999</v>
      </c>
    </row>
    <row r="285" spans="1:5" x14ac:dyDescent="0.2">
      <c r="A285" s="4">
        <v>283</v>
      </c>
      <c r="B285" s="38" t="s">
        <v>103</v>
      </c>
      <c r="C285" s="38" t="s">
        <v>114</v>
      </c>
      <c r="D285" s="38" t="s">
        <v>114</v>
      </c>
      <c r="E285" s="38">
        <v>216.46143000000001</v>
      </c>
    </row>
    <row r="286" spans="1:5" x14ac:dyDescent="0.2">
      <c r="A286" s="4">
        <v>284</v>
      </c>
      <c r="B286" s="38" t="s">
        <v>103</v>
      </c>
      <c r="C286" s="38" t="s">
        <v>114</v>
      </c>
      <c r="D286" s="38" t="s">
        <v>114</v>
      </c>
      <c r="E286" s="38">
        <v>228.08373</v>
      </c>
    </row>
    <row r="287" spans="1:5" x14ac:dyDescent="0.2">
      <c r="A287" s="4">
        <v>285</v>
      </c>
      <c r="B287" s="38" t="s">
        <v>103</v>
      </c>
      <c r="C287" s="38" t="s">
        <v>114</v>
      </c>
      <c r="D287" s="38" t="s">
        <v>114</v>
      </c>
      <c r="E287" s="38">
        <v>228.08373</v>
      </c>
    </row>
    <row r="288" spans="1:5" x14ac:dyDescent="0.2">
      <c r="A288" s="4">
        <v>286</v>
      </c>
      <c r="B288" s="38" t="s">
        <v>103</v>
      </c>
      <c r="C288" s="38" t="s">
        <v>114</v>
      </c>
      <c r="D288" s="38" t="s">
        <v>114</v>
      </c>
      <c r="E288" s="38">
        <v>228.08373</v>
      </c>
    </row>
    <row r="289" spans="1:5" x14ac:dyDescent="0.2">
      <c r="A289" s="4">
        <v>287</v>
      </c>
      <c r="B289" s="38" t="s">
        <v>103</v>
      </c>
      <c r="C289" s="38" t="s">
        <v>114</v>
      </c>
      <c r="D289" s="38" t="s">
        <v>114</v>
      </c>
      <c r="E289" s="38">
        <v>228.08373</v>
      </c>
    </row>
    <row r="290" spans="1:5" x14ac:dyDescent="0.2">
      <c r="A290" s="4">
        <v>288</v>
      </c>
      <c r="B290" s="38" t="s">
        <v>103</v>
      </c>
      <c r="C290" s="38" t="s">
        <v>114</v>
      </c>
      <c r="D290" s="38" t="s">
        <v>114</v>
      </c>
      <c r="E290" s="38">
        <v>209.82689999999999</v>
      </c>
    </row>
    <row r="291" spans="1:5" x14ac:dyDescent="0.2">
      <c r="A291" s="4">
        <v>289</v>
      </c>
      <c r="B291" s="38" t="s">
        <v>103</v>
      </c>
      <c r="C291" s="38" t="s">
        <v>115</v>
      </c>
      <c r="D291" s="38" t="s">
        <v>115</v>
      </c>
      <c r="E291" s="38">
        <v>191.79528999999999</v>
      </c>
    </row>
    <row r="292" spans="1:5" x14ac:dyDescent="0.2">
      <c r="A292" s="4">
        <v>290</v>
      </c>
      <c r="B292" s="38" t="s">
        <v>103</v>
      </c>
      <c r="C292" s="38" t="s">
        <v>115</v>
      </c>
      <c r="D292" s="38" t="s">
        <v>115</v>
      </c>
      <c r="E292" s="38">
        <v>191.79528999999999</v>
      </c>
    </row>
    <row r="293" spans="1:5" x14ac:dyDescent="0.2">
      <c r="A293" s="4">
        <v>291</v>
      </c>
      <c r="B293" s="38" t="s">
        <v>103</v>
      </c>
      <c r="C293" s="38" t="s">
        <v>115</v>
      </c>
      <c r="D293" s="38" t="s">
        <v>115</v>
      </c>
      <c r="E293" s="38">
        <v>191.79528999999999</v>
      </c>
    </row>
    <row r="294" spans="1:5" x14ac:dyDescent="0.2">
      <c r="A294" s="4">
        <v>292</v>
      </c>
      <c r="B294" s="38" t="s">
        <v>103</v>
      </c>
      <c r="C294" s="38" t="s">
        <v>115</v>
      </c>
      <c r="D294" s="38" t="s">
        <v>115</v>
      </c>
      <c r="E294" s="38">
        <v>191.79528999999999</v>
      </c>
    </row>
    <row r="295" spans="1:5" x14ac:dyDescent="0.2">
      <c r="A295" s="4">
        <v>293</v>
      </c>
      <c r="B295" s="38" t="s">
        <v>103</v>
      </c>
      <c r="C295" s="38" t="s">
        <v>115</v>
      </c>
      <c r="D295" s="38" t="s">
        <v>115</v>
      </c>
      <c r="E295" s="38">
        <v>191.79528999999999</v>
      </c>
    </row>
    <row r="296" spans="1:5" x14ac:dyDescent="0.2">
      <c r="A296" s="4">
        <v>294</v>
      </c>
      <c r="B296" s="38" t="s">
        <v>103</v>
      </c>
      <c r="C296" s="38" t="s">
        <v>115</v>
      </c>
      <c r="D296" s="38" t="s">
        <v>115</v>
      </c>
      <c r="E296" s="38">
        <v>191.79528999999999</v>
      </c>
    </row>
    <row r="297" spans="1:5" x14ac:dyDescent="0.2">
      <c r="A297" s="4">
        <v>295</v>
      </c>
      <c r="B297" s="38" t="s">
        <v>103</v>
      </c>
      <c r="C297" s="38" t="s">
        <v>115</v>
      </c>
      <c r="D297" s="38" t="s">
        <v>115</v>
      </c>
      <c r="E297" s="38">
        <v>191.79528999999999</v>
      </c>
    </row>
    <row r="298" spans="1:5" x14ac:dyDescent="0.2">
      <c r="A298" s="4">
        <v>296</v>
      </c>
      <c r="B298" s="38" t="s">
        <v>103</v>
      </c>
      <c r="C298" s="38" t="s">
        <v>115</v>
      </c>
      <c r="D298" s="38" t="s">
        <v>115</v>
      </c>
      <c r="E298" s="38">
        <v>191.79528999999999</v>
      </c>
    </row>
    <row r="299" spans="1:5" x14ac:dyDescent="0.2">
      <c r="A299" s="4">
        <v>297</v>
      </c>
      <c r="B299" s="38" t="s">
        <v>103</v>
      </c>
      <c r="C299" s="38" t="s">
        <v>115</v>
      </c>
      <c r="D299" s="38" t="s">
        <v>115</v>
      </c>
      <c r="E299" s="38">
        <v>192.72112000000001</v>
      </c>
    </row>
    <row r="300" spans="1:5" x14ac:dyDescent="0.2">
      <c r="A300" s="4">
        <v>298</v>
      </c>
      <c r="B300" s="38" t="s">
        <v>103</v>
      </c>
      <c r="C300" s="38" t="s">
        <v>115</v>
      </c>
      <c r="D300" s="38" t="s">
        <v>115</v>
      </c>
      <c r="E300" s="38">
        <v>192.72112000000001</v>
      </c>
    </row>
    <row r="301" spans="1:5" x14ac:dyDescent="0.2">
      <c r="A301" s="4">
        <v>299</v>
      </c>
      <c r="B301" s="38" t="s">
        <v>103</v>
      </c>
      <c r="C301" s="38" t="s">
        <v>115</v>
      </c>
      <c r="D301" s="38" t="s">
        <v>115</v>
      </c>
      <c r="E301" s="38">
        <v>192.72112000000001</v>
      </c>
    </row>
    <row r="302" spans="1:5" x14ac:dyDescent="0.2">
      <c r="A302" s="4">
        <v>300</v>
      </c>
      <c r="B302" s="38" t="s">
        <v>103</v>
      </c>
      <c r="C302" s="38" t="s">
        <v>115</v>
      </c>
      <c r="D302" s="38" t="s">
        <v>115</v>
      </c>
      <c r="E302" s="38">
        <v>192.72112000000001</v>
      </c>
    </row>
    <row r="303" spans="1:5" x14ac:dyDescent="0.2">
      <c r="A303" s="4">
        <v>301</v>
      </c>
      <c r="B303" s="38" t="s">
        <v>103</v>
      </c>
      <c r="C303" s="38" t="s">
        <v>115</v>
      </c>
      <c r="D303" s="38" t="s">
        <v>115</v>
      </c>
      <c r="E303" s="38">
        <v>192.72112000000001</v>
      </c>
    </row>
    <row r="304" spans="1:5" x14ac:dyDescent="0.2">
      <c r="A304" s="4">
        <v>302</v>
      </c>
      <c r="B304" s="38" t="s">
        <v>103</v>
      </c>
      <c r="C304" s="38" t="s">
        <v>115</v>
      </c>
      <c r="D304" s="38" t="s">
        <v>115</v>
      </c>
      <c r="E304" s="38">
        <v>192.72112000000001</v>
      </c>
    </row>
    <row r="305" spans="1:5" x14ac:dyDescent="0.2">
      <c r="A305" s="4">
        <v>303</v>
      </c>
      <c r="B305" s="38" t="s">
        <v>103</v>
      </c>
      <c r="C305" s="38" t="s">
        <v>115</v>
      </c>
      <c r="D305" s="38" t="s">
        <v>115</v>
      </c>
      <c r="E305" s="38">
        <v>192.72112000000001</v>
      </c>
    </row>
    <row r="306" spans="1:5" x14ac:dyDescent="0.2">
      <c r="A306" s="4">
        <v>304</v>
      </c>
      <c r="B306" s="38" t="s">
        <v>103</v>
      </c>
      <c r="C306" s="38" t="s">
        <v>115</v>
      </c>
      <c r="D306" s="38" t="s">
        <v>115</v>
      </c>
      <c r="E306" s="38">
        <v>192.72112000000001</v>
      </c>
    </row>
    <row r="307" spans="1:5" x14ac:dyDescent="0.2">
      <c r="A307" s="4">
        <v>305</v>
      </c>
      <c r="B307" s="38" t="s">
        <v>103</v>
      </c>
      <c r="C307" s="38" t="s">
        <v>115</v>
      </c>
      <c r="D307" s="38" t="s">
        <v>115</v>
      </c>
      <c r="E307" s="38">
        <v>192.72112000000001</v>
      </c>
    </row>
    <row r="308" spans="1:5" x14ac:dyDescent="0.2">
      <c r="A308" s="4">
        <v>306</v>
      </c>
      <c r="B308" s="38" t="s">
        <v>103</v>
      </c>
      <c r="C308" s="38" t="s">
        <v>115</v>
      </c>
      <c r="D308" s="38" t="s">
        <v>115</v>
      </c>
      <c r="E308" s="38">
        <v>192.72112000000001</v>
      </c>
    </row>
    <row r="309" spans="1:5" x14ac:dyDescent="0.2">
      <c r="A309" s="4">
        <v>307</v>
      </c>
      <c r="B309" s="38" t="s">
        <v>103</v>
      </c>
      <c r="C309" s="38" t="s">
        <v>115</v>
      </c>
      <c r="D309" s="38" t="s">
        <v>115</v>
      </c>
      <c r="E309" s="38">
        <v>191.73199</v>
      </c>
    </row>
    <row r="310" spans="1:5" x14ac:dyDescent="0.2">
      <c r="A310" s="4">
        <v>308</v>
      </c>
      <c r="B310" s="38" t="s">
        <v>103</v>
      </c>
      <c r="C310" s="38" t="s">
        <v>115</v>
      </c>
      <c r="D310" s="38" t="s">
        <v>115</v>
      </c>
      <c r="E310" s="38">
        <v>191.73199</v>
      </c>
    </row>
    <row r="311" spans="1:5" x14ac:dyDescent="0.2">
      <c r="A311" s="4">
        <v>309</v>
      </c>
      <c r="B311" s="38" t="s">
        <v>103</v>
      </c>
      <c r="C311" s="38" t="s">
        <v>115</v>
      </c>
      <c r="D311" s="38" t="s">
        <v>115</v>
      </c>
      <c r="E311" s="38">
        <v>191.73199</v>
      </c>
    </row>
    <row r="312" spans="1:5" x14ac:dyDescent="0.2">
      <c r="A312" s="4">
        <v>310</v>
      </c>
      <c r="B312" s="38" t="s">
        <v>103</v>
      </c>
      <c r="C312" s="38" t="s">
        <v>115</v>
      </c>
      <c r="D312" s="38" t="s">
        <v>115</v>
      </c>
      <c r="E312" s="38">
        <v>178.20867000000001</v>
      </c>
    </row>
    <row r="313" spans="1:5" x14ac:dyDescent="0.2">
      <c r="A313" s="4">
        <v>311</v>
      </c>
      <c r="B313" s="38" t="s">
        <v>103</v>
      </c>
      <c r="C313" s="38" t="s">
        <v>115</v>
      </c>
      <c r="D313" s="38" t="s">
        <v>115</v>
      </c>
      <c r="E313" s="38">
        <v>154.84950000000001</v>
      </c>
    </row>
    <row r="314" spans="1:5" x14ac:dyDescent="0.2">
      <c r="A314" s="4">
        <v>312</v>
      </c>
      <c r="B314" s="38" t="s">
        <v>103</v>
      </c>
      <c r="C314" s="38" t="s">
        <v>115</v>
      </c>
      <c r="D314" s="38" t="s">
        <v>115</v>
      </c>
      <c r="E314" s="38">
        <v>154.84950000000001</v>
      </c>
    </row>
    <row r="315" spans="1:5" x14ac:dyDescent="0.2">
      <c r="A315" s="4">
        <v>313</v>
      </c>
      <c r="B315" s="38" t="s">
        <v>103</v>
      </c>
      <c r="C315" s="38" t="s">
        <v>116</v>
      </c>
      <c r="D315" s="38" t="s">
        <v>116</v>
      </c>
      <c r="E315" s="38">
        <v>68.661100000000005</v>
      </c>
    </row>
    <row r="316" spans="1:5" x14ac:dyDescent="0.2">
      <c r="A316" s="4">
        <v>314</v>
      </c>
      <c r="B316" s="38" t="s">
        <v>103</v>
      </c>
      <c r="C316" s="38" t="s">
        <v>116</v>
      </c>
      <c r="D316" s="38" t="s">
        <v>116</v>
      </c>
      <c r="E316" s="38">
        <v>55.857869999999998</v>
      </c>
    </row>
    <row r="317" spans="1:5" x14ac:dyDescent="0.2">
      <c r="A317" s="4">
        <v>315</v>
      </c>
      <c r="B317" s="38" t="s">
        <v>103</v>
      </c>
      <c r="C317" s="38" t="s">
        <v>116</v>
      </c>
      <c r="D317" s="38" t="s">
        <v>116</v>
      </c>
      <c r="E317" s="38">
        <v>44.969580000000001</v>
      </c>
    </row>
    <row r="318" spans="1:5" x14ac:dyDescent="0.2">
      <c r="A318" s="4">
        <v>316</v>
      </c>
      <c r="B318" s="38" t="s">
        <v>103</v>
      </c>
      <c r="C318" s="38" t="s">
        <v>116</v>
      </c>
      <c r="D318" s="38" t="s">
        <v>116</v>
      </c>
      <c r="E318" s="38">
        <v>45.911230000000003</v>
      </c>
    </row>
    <row r="319" spans="1:5" x14ac:dyDescent="0.2">
      <c r="A319" s="4">
        <v>317</v>
      </c>
      <c r="B319" s="38" t="s">
        <v>103</v>
      </c>
      <c r="C319" s="38" t="s">
        <v>116</v>
      </c>
      <c r="D319" s="38" t="s">
        <v>116</v>
      </c>
      <c r="E319" s="38">
        <v>53.840049999999998</v>
      </c>
    </row>
    <row r="320" spans="1:5" x14ac:dyDescent="0.2">
      <c r="A320" s="4">
        <v>318</v>
      </c>
      <c r="B320" s="38" t="s">
        <v>103</v>
      </c>
      <c r="C320" s="38" t="s">
        <v>116</v>
      </c>
      <c r="D320" s="38" t="s">
        <v>116</v>
      </c>
      <c r="E320" s="38">
        <v>68.661100000000005</v>
      </c>
    </row>
    <row r="321" spans="1:5" x14ac:dyDescent="0.2">
      <c r="A321" s="4">
        <v>319</v>
      </c>
      <c r="B321" s="38" t="s">
        <v>103</v>
      </c>
      <c r="C321" s="38" t="s">
        <v>116</v>
      </c>
      <c r="D321" s="38" t="s">
        <v>116</v>
      </c>
      <c r="E321" s="38">
        <v>55.335610000000003</v>
      </c>
    </row>
    <row r="322" spans="1:5" x14ac:dyDescent="0.2">
      <c r="A322" s="4">
        <v>320</v>
      </c>
      <c r="B322" s="38" t="s">
        <v>103</v>
      </c>
      <c r="C322" s="38" t="s">
        <v>116</v>
      </c>
      <c r="D322" s="38" t="s">
        <v>116</v>
      </c>
      <c r="E322" s="38">
        <v>16.74391</v>
      </c>
    </row>
    <row r="323" spans="1:5" x14ac:dyDescent="0.2">
      <c r="A323" s="4">
        <v>321</v>
      </c>
      <c r="B323" s="38" t="s">
        <v>103</v>
      </c>
      <c r="C323" s="38" t="s">
        <v>116</v>
      </c>
      <c r="D323" s="38" t="s">
        <v>116</v>
      </c>
      <c r="E323" s="38">
        <v>1.12365</v>
      </c>
    </row>
    <row r="324" spans="1:5" x14ac:dyDescent="0.2">
      <c r="A324" s="4">
        <v>322</v>
      </c>
      <c r="B324" s="38" t="s">
        <v>103</v>
      </c>
      <c r="C324" s="38" t="s">
        <v>116</v>
      </c>
      <c r="D324" s="38" t="s">
        <v>116</v>
      </c>
      <c r="E324" s="38">
        <v>0.37191000000000002</v>
      </c>
    </row>
    <row r="325" spans="1:5" x14ac:dyDescent="0.2">
      <c r="A325" s="4">
        <v>323</v>
      </c>
      <c r="B325" s="38" t="s">
        <v>103</v>
      </c>
      <c r="C325" s="38" t="s">
        <v>116</v>
      </c>
      <c r="D325" s="38" t="s">
        <v>116</v>
      </c>
      <c r="E325" s="38">
        <v>0</v>
      </c>
    </row>
    <row r="326" spans="1:5" x14ac:dyDescent="0.2">
      <c r="A326" s="4">
        <v>324</v>
      </c>
      <c r="B326" s="38" t="s">
        <v>103</v>
      </c>
      <c r="C326" s="38" t="s">
        <v>116</v>
      </c>
      <c r="D326" s="38" t="s">
        <v>116</v>
      </c>
      <c r="E326" s="38">
        <v>0</v>
      </c>
    </row>
    <row r="327" spans="1:5" x14ac:dyDescent="0.2">
      <c r="A327" s="4">
        <v>325</v>
      </c>
      <c r="B327" s="38" t="s">
        <v>103</v>
      </c>
      <c r="C327" s="38" t="s">
        <v>116</v>
      </c>
      <c r="D327" s="38" t="s">
        <v>116</v>
      </c>
      <c r="E327" s="38">
        <v>0</v>
      </c>
    </row>
    <row r="328" spans="1:5" x14ac:dyDescent="0.2">
      <c r="A328" s="4">
        <v>326</v>
      </c>
      <c r="B328" s="38" t="s">
        <v>103</v>
      </c>
      <c r="C328" s="38" t="s">
        <v>116</v>
      </c>
      <c r="D328" s="38" t="s">
        <v>116</v>
      </c>
      <c r="E328" s="38">
        <v>0</v>
      </c>
    </row>
    <row r="329" spans="1:5" x14ac:dyDescent="0.2">
      <c r="A329" s="4">
        <v>327</v>
      </c>
      <c r="B329" s="38" t="s">
        <v>103</v>
      </c>
      <c r="C329" s="38" t="s">
        <v>116</v>
      </c>
      <c r="D329" s="38" t="s">
        <v>116</v>
      </c>
      <c r="E329" s="38">
        <v>0</v>
      </c>
    </row>
    <row r="330" spans="1:5" x14ac:dyDescent="0.2">
      <c r="A330" s="4">
        <v>328</v>
      </c>
      <c r="B330" s="38" t="s">
        <v>103</v>
      </c>
      <c r="C330" s="38" t="s">
        <v>116</v>
      </c>
      <c r="D330" s="38" t="s">
        <v>116</v>
      </c>
      <c r="E330" s="38">
        <v>0</v>
      </c>
    </row>
    <row r="331" spans="1:5" x14ac:dyDescent="0.2">
      <c r="A331" s="4">
        <v>329</v>
      </c>
      <c r="B331" s="38" t="s">
        <v>103</v>
      </c>
      <c r="C331" s="38" t="s">
        <v>116</v>
      </c>
      <c r="D331" s="38" t="s">
        <v>116</v>
      </c>
      <c r="E331" s="38">
        <v>0</v>
      </c>
    </row>
    <row r="332" spans="1:5" x14ac:dyDescent="0.2">
      <c r="A332" s="4">
        <v>330</v>
      </c>
      <c r="B332" s="38" t="s">
        <v>103</v>
      </c>
      <c r="C332" s="38" t="s">
        <v>116</v>
      </c>
      <c r="D332" s="38" t="s">
        <v>116</v>
      </c>
      <c r="E332" s="38">
        <v>0</v>
      </c>
    </row>
    <row r="333" spans="1:5" x14ac:dyDescent="0.2">
      <c r="A333" s="4">
        <v>331</v>
      </c>
      <c r="B333" s="38" t="s">
        <v>103</v>
      </c>
      <c r="C333" s="38" t="s">
        <v>116</v>
      </c>
      <c r="D333" s="38" t="s">
        <v>116</v>
      </c>
      <c r="E333" s="38">
        <v>20.890319999999999</v>
      </c>
    </row>
    <row r="334" spans="1:5" x14ac:dyDescent="0.2">
      <c r="A334" s="4">
        <v>332</v>
      </c>
      <c r="B334" s="38" t="s">
        <v>103</v>
      </c>
      <c r="C334" s="38" t="s">
        <v>116</v>
      </c>
      <c r="D334" s="38" t="s">
        <v>116</v>
      </c>
      <c r="E334" s="38">
        <v>137.10855000000001</v>
      </c>
    </row>
    <row r="335" spans="1:5" x14ac:dyDescent="0.2">
      <c r="A335" s="4">
        <v>333</v>
      </c>
      <c r="B335" s="38" t="s">
        <v>103</v>
      </c>
      <c r="C335" s="38" t="s">
        <v>116</v>
      </c>
      <c r="D335" s="38" t="s">
        <v>116</v>
      </c>
      <c r="E335" s="38">
        <v>191.86651000000001</v>
      </c>
    </row>
    <row r="336" spans="1:5" x14ac:dyDescent="0.2">
      <c r="A336" s="4">
        <v>334</v>
      </c>
      <c r="B336" s="38" t="s">
        <v>103</v>
      </c>
      <c r="C336" s="38" t="s">
        <v>116</v>
      </c>
      <c r="D336" s="38" t="s">
        <v>116</v>
      </c>
      <c r="E336" s="38">
        <v>191.86651000000001</v>
      </c>
    </row>
    <row r="337" spans="1:5" x14ac:dyDescent="0.2">
      <c r="A337" s="4">
        <v>335</v>
      </c>
      <c r="B337" s="38" t="s">
        <v>103</v>
      </c>
      <c r="C337" s="38" t="s">
        <v>116</v>
      </c>
      <c r="D337" s="38" t="s">
        <v>116</v>
      </c>
      <c r="E337" s="38">
        <v>179.64093</v>
      </c>
    </row>
    <row r="338" spans="1:5" x14ac:dyDescent="0.2">
      <c r="A338" s="4">
        <v>336</v>
      </c>
      <c r="B338" s="38" t="s">
        <v>103</v>
      </c>
      <c r="C338" s="38" t="s">
        <v>116</v>
      </c>
      <c r="D338" s="38" t="s">
        <v>116</v>
      </c>
      <c r="E338" s="38">
        <v>166.59238999999999</v>
      </c>
    </row>
    <row r="339" spans="1:5" x14ac:dyDescent="0.2">
      <c r="A339" s="4">
        <v>337</v>
      </c>
      <c r="B339" s="38" t="s">
        <v>103</v>
      </c>
      <c r="C339" s="38" t="s">
        <v>117</v>
      </c>
      <c r="D339" s="38" t="s">
        <v>117</v>
      </c>
      <c r="E339" s="38">
        <v>144.52303000000001</v>
      </c>
    </row>
    <row r="340" spans="1:5" x14ac:dyDescent="0.2">
      <c r="A340" s="4">
        <v>338</v>
      </c>
      <c r="B340" s="38" t="s">
        <v>103</v>
      </c>
      <c r="C340" s="38" t="s">
        <v>117</v>
      </c>
      <c r="D340" s="38" t="s">
        <v>117</v>
      </c>
      <c r="E340" s="38">
        <v>69.017189999999999</v>
      </c>
    </row>
    <row r="341" spans="1:5" x14ac:dyDescent="0.2">
      <c r="A341" s="4">
        <v>339</v>
      </c>
      <c r="B341" s="38" t="s">
        <v>103</v>
      </c>
      <c r="C341" s="38" t="s">
        <v>117</v>
      </c>
      <c r="D341" s="38" t="s">
        <v>117</v>
      </c>
      <c r="E341" s="38">
        <v>67.371279999999999</v>
      </c>
    </row>
    <row r="342" spans="1:5" x14ac:dyDescent="0.2">
      <c r="A342" s="4">
        <v>340</v>
      </c>
      <c r="B342" s="38" t="s">
        <v>103</v>
      </c>
      <c r="C342" s="38" t="s">
        <v>117</v>
      </c>
      <c r="D342" s="38" t="s">
        <v>117</v>
      </c>
      <c r="E342" s="38">
        <v>53.879620000000003</v>
      </c>
    </row>
    <row r="343" spans="1:5" x14ac:dyDescent="0.2">
      <c r="A343" s="4">
        <v>341</v>
      </c>
      <c r="B343" s="38" t="s">
        <v>103</v>
      </c>
      <c r="C343" s="38" t="s">
        <v>117</v>
      </c>
      <c r="D343" s="38" t="s">
        <v>117</v>
      </c>
      <c r="E343" s="38">
        <v>69.017189999999999</v>
      </c>
    </row>
    <row r="344" spans="1:5" x14ac:dyDescent="0.2">
      <c r="A344" s="4">
        <v>342</v>
      </c>
      <c r="B344" s="38" t="s">
        <v>103</v>
      </c>
      <c r="C344" s="38" t="s">
        <v>117</v>
      </c>
      <c r="D344" s="38" t="s">
        <v>117</v>
      </c>
      <c r="E344" s="38">
        <v>69.017189999999999</v>
      </c>
    </row>
    <row r="345" spans="1:5" x14ac:dyDescent="0.2">
      <c r="A345" s="4">
        <v>343</v>
      </c>
      <c r="B345" s="38" t="s">
        <v>103</v>
      </c>
      <c r="C345" s="38" t="s">
        <v>117</v>
      </c>
      <c r="D345" s="38" t="s">
        <v>117</v>
      </c>
      <c r="E345" s="38">
        <v>69.017189999999999</v>
      </c>
    </row>
    <row r="346" spans="1:5" x14ac:dyDescent="0.2">
      <c r="A346" s="4">
        <v>344</v>
      </c>
      <c r="B346" s="38" t="s">
        <v>103</v>
      </c>
      <c r="C346" s="38" t="s">
        <v>117</v>
      </c>
      <c r="D346" s="38" t="s">
        <v>117</v>
      </c>
      <c r="E346" s="38">
        <v>84.684929999999895</v>
      </c>
    </row>
    <row r="347" spans="1:5" x14ac:dyDescent="0.2">
      <c r="A347" s="4">
        <v>345</v>
      </c>
      <c r="B347" s="38" t="s">
        <v>103</v>
      </c>
      <c r="C347" s="38" t="s">
        <v>117</v>
      </c>
      <c r="D347" s="38" t="s">
        <v>117</v>
      </c>
      <c r="E347" s="38">
        <v>192.92685</v>
      </c>
    </row>
    <row r="348" spans="1:5" x14ac:dyDescent="0.2">
      <c r="A348" s="4">
        <v>346</v>
      </c>
      <c r="B348" s="38" t="s">
        <v>103</v>
      </c>
      <c r="C348" s="38" t="s">
        <v>117</v>
      </c>
      <c r="D348" s="38" t="s">
        <v>117</v>
      </c>
      <c r="E348" s="38">
        <v>192.92685</v>
      </c>
    </row>
    <row r="349" spans="1:5" x14ac:dyDescent="0.2">
      <c r="A349" s="4">
        <v>347</v>
      </c>
      <c r="B349" s="38" t="s">
        <v>103</v>
      </c>
      <c r="C349" s="38" t="s">
        <v>117</v>
      </c>
      <c r="D349" s="38" t="s">
        <v>117</v>
      </c>
      <c r="E349" s="38">
        <v>192.92685</v>
      </c>
    </row>
    <row r="350" spans="1:5" x14ac:dyDescent="0.2">
      <c r="A350" s="4">
        <v>348</v>
      </c>
      <c r="B350" s="38" t="s">
        <v>103</v>
      </c>
      <c r="C350" s="38" t="s">
        <v>117</v>
      </c>
      <c r="D350" s="38" t="s">
        <v>117</v>
      </c>
      <c r="E350" s="38">
        <v>192.92685</v>
      </c>
    </row>
    <row r="351" spans="1:5" x14ac:dyDescent="0.2">
      <c r="A351" s="4">
        <v>349</v>
      </c>
      <c r="B351" s="38" t="s">
        <v>103</v>
      </c>
      <c r="C351" s="38" t="s">
        <v>117</v>
      </c>
      <c r="D351" s="38" t="s">
        <v>117</v>
      </c>
      <c r="E351" s="38">
        <v>189.25522000000001</v>
      </c>
    </row>
    <row r="352" spans="1:5" x14ac:dyDescent="0.2">
      <c r="A352" s="4">
        <v>350</v>
      </c>
      <c r="B352" s="38" t="s">
        <v>103</v>
      </c>
      <c r="C352" s="38" t="s">
        <v>117</v>
      </c>
      <c r="D352" s="38" t="s">
        <v>117</v>
      </c>
      <c r="E352" s="38">
        <v>192.92685</v>
      </c>
    </row>
    <row r="353" spans="1:5" x14ac:dyDescent="0.2">
      <c r="A353" s="4">
        <v>351</v>
      </c>
      <c r="B353" s="38" t="s">
        <v>103</v>
      </c>
      <c r="C353" s="38" t="s">
        <v>117</v>
      </c>
      <c r="D353" s="38" t="s">
        <v>117</v>
      </c>
      <c r="E353" s="38">
        <v>192.92685</v>
      </c>
    </row>
    <row r="354" spans="1:5" x14ac:dyDescent="0.2">
      <c r="A354" s="4">
        <v>352</v>
      </c>
      <c r="B354" s="38" t="s">
        <v>103</v>
      </c>
      <c r="C354" s="38" t="s">
        <v>117</v>
      </c>
      <c r="D354" s="38" t="s">
        <v>117</v>
      </c>
      <c r="E354" s="38">
        <v>188.52723</v>
      </c>
    </row>
    <row r="355" spans="1:5" x14ac:dyDescent="0.2">
      <c r="A355" s="4">
        <v>353</v>
      </c>
      <c r="B355" s="38" t="s">
        <v>103</v>
      </c>
      <c r="C355" s="38" t="s">
        <v>117</v>
      </c>
      <c r="D355" s="38" t="s">
        <v>117</v>
      </c>
      <c r="E355" s="38">
        <v>192.92685</v>
      </c>
    </row>
    <row r="356" spans="1:5" x14ac:dyDescent="0.2">
      <c r="A356" s="4">
        <v>354</v>
      </c>
      <c r="B356" s="38" t="s">
        <v>103</v>
      </c>
      <c r="C356" s="38" t="s">
        <v>117</v>
      </c>
      <c r="D356" s="38" t="s">
        <v>117</v>
      </c>
      <c r="E356" s="38">
        <v>192.92685</v>
      </c>
    </row>
    <row r="357" spans="1:5" x14ac:dyDescent="0.2">
      <c r="A357" s="4">
        <v>355</v>
      </c>
      <c r="B357" s="38" t="s">
        <v>103</v>
      </c>
      <c r="C357" s="38" t="s">
        <v>117</v>
      </c>
      <c r="D357" s="38" t="s">
        <v>117</v>
      </c>
      <c r="E357" s="38">
        <v>194.16918999999999</v>
      </c>
    </row>
    <row r="358" spans="1:5" x14ac:dyDescent="0.2">
      <c r="A358" s="4">
        <v>356</v>
      </c>
      <c r="B358" s="38" t="s">
        <v>103</v>
      </c>
      <c r="C358" s="38" t="s">
        <v>117</v>
      </c>
      <c r="D358" s="38" t="s">
        <v>117</v>
      </c>
      <c r="E358" s="38">
        <v>194.16918999999999</v>
      </c>
    </row>
    <row r="359" spans="1:5" x14ac:dyDescent="0.2">
      <c r="A359" s="4">
        <v>357</v>
      </c>
      <c r="B359" s="38" t="s">
        <v>103</v>
      </c>
      <c r="C359" s="38" t="s">
        <v>117</v>
      </c>
      <c r="D359" s="38" t="s">
        <v>117</v>
      </c>
      <c r="E359" s="38">
        <v>194.16918999999999</v>
      </c>
    </row>
    <row r="360" spans="1:5" x14ac:dyDescent="0.2">
      <c r="A360" s="4">
        <v>358</v>
      </c>
      <c r="B360" s="38" t="s">
        <v>103</v>
      </c>
      <c r="C360" s="38" t="s">
        <v>117</v>
      </c>
      <c r="D360" s="38" t="s">
        <v>117</v>
      </c>
      <c r="E360" s="38">
        <v>194.16918999999999</v>
      </c>
    </row>
    <row r="361" spans="1:5" x14ac:dyDescent="0.2">
      <c r="A361" s="4">
        <v>359</v>
      </c>
      <c r="B361" s="38" t="s">
        <v>103</v>
      </c>
      <c r="C361" s="38" t="s">
        <v>117</v>
      </c>
      <c r="D361" s="38" t="s">
        <v>117</v>
      </c>
      <c r="E361" s="38">
        <v>194.16918999999999</v>
      </c>
    </row>
    <row r="362" spans="1:5" x14ac:dyDescent="0.2">
      <c r="A362" s="4">
        <v>360</v>
      </c>
      <c r="B362" s="38" t="s">
        <v>103</v>
      </c>
      <c r="C362" s="38" t="s">
        <v>117</v>
      </c>
      <c r="D362" s="38" t="s">
        <v>117</v>
      </c>
      <c r="E362" s="38">
        <v>193.33833000000001</v>
      </c>
    </row>
    <row r="363" spans="1:5" x14ac:dyDescent="0.2">
      <c r="A363" s="4">
        <v>361</v>
      </c>
      <c r="B363" s="38" t="s">
        <v>103</v>
      </c>
      <c r="C363" s="38" t="s">
        <v>118</v>
      </c>
      <c r="D363" s="38" t="s">
        <v>118</v>
      </c>
      <c r="E363" s="38">
        <v>193.12344999999999</v>
      </c>
    </row>
    <row r="364" spans="1:5" x14ac:dyDescent="0.2">
      <c r="A364" s="4">
        <v>362</v>
      </c>
      <c r="B364" s="38" t="s">
        <v>103</v>
      </c>
      <c r="C364" s="38" t="s">
        <v>118</v>
      </c>
      <c r="D364" s="38" t="s">
        <v>118</v>
      </c>
      <c r="E364" s="38">
        <v>193.12344999999999</v>
      </c>
    </row>
    <row r="365" spans="1:5" x14ac:dyDescent="0.2">
      <c r="A365" s="4">
        <v>363</v>
      </c>
      <c r="B365" s="38" t="s">
        <v>103</v>
      </c>
      <c r="C365" s="38" t="s">
        <v>118</v>
      </c>
      <c r="D365" s="38" t="s">
        <v>118</v>
      </c>
      <c r="E365" s="38">
        <v>87.558549999999997</v>
      </c>
    </row>
    <row r="366" spans="1:5" x14ac:dyDescent="0.2">
      <c r="A366" s="4">
        <v>364</v>
      </c>
      <c r="B366" s="38" t="s">
        <v>103</v>
      </c>
      <c r="C366" s="38" t="s">
        <v>118</v>
      </c>
      <c r="D366" s="38" t="s">
        <v>118</v>
      </c>
      <c r="E366" s="38">
        <v>48.665799999999997</v>
      </c>
    </row>
    <row r="367" spans="1:5" x14ac:dyDescent="0.2">
      <c r="A367" s="4">
        <v>365</v>
      </c>
      <c r="B367" s="38" t="s">
        <v>103</v>
      </c>
      <c r="C367" s="38" t="s">
        <v>118</v>
      </c>
      <c r="D367" s="38" t="s">
        <v>118</v>
      </c>
      <c r="E367" s="38">
        <v>50.133749999999999</v>
      </c>
    </row>
    <row r="368" spans="1:5" x14ac:dyDescent="0.2">
      <c r="A368" s="4">
        <v>366</v>
      </c>
      <c r="B368" s="38" t="s">
        <v>103</v>
      </c>
      <c r="C368" s="38" t="s">
        <v>118</v>
      </c>
      <c r="D368" s="38" t="s">
        <v>118</v>
      </c>
      <c r="E368" s="38">
        <v>53.412709999999997</v>
      </c>
    </row>
    <row r="369" spans="1:5" x14ac:dyDescent="0.2">
      <c r="A369" s="4">
        <v>367</v>
      </c>
      <c r="B369" s="38" t="s">
        <v>103</v>
      </c>
      <c r="C369" s="38" t="s">
        <v>118</v>
      </c>
      <c r="D369" s="38" t="s">
        <v>118</v>
      </c>
      <c r="E369" s="38">
        <v>89.545069999999996</v>
      </c>
    </row>
    <row r="370" spans="1:5" x14ac:dyDescent="0.2">
      <c r="A370" s="4">
        <v>368</v>
      </c>
      <c r="B370" s="38" t="s">
        <v>103</v>
      </c>
      <c r="C370" s="38" t="s">
        <v>118</v>
      </c>
      <c r="D370" s="38" t="s">
        <v>118</v>
      </c>
      <c r="E370" s="38">
        <v>57.473509999999997</v>
      </c>
    </row>
    <row r="371" spans="1:5" x14ac:dyDescent="0.2">
      <c r="A371" s="4">
        <v>369</v>
      </c>
      <c r="B371" s="38" t="s">
        <v>103</v>
      </c>
      <c r="C371" s="38" t="s">
        <v>118</v>
      </c>
      <c r="D371" s="38" t="s">
        <v>118</v>
      </c>
      <c r="E371" s="38">
        <v>38.669370000000001</v>
      </c>
    </row>
    <row r="372" spans="1:5" x14ac:dyDescent="0.2">
      <c r="A372" s="4">
        <v>370</v>
      </c>
      <c r="B372" s="38" t="s">
        <v>103</v>
      </c>
      <c r="C372" s="38" t="s">
        <v>118</v>
      </c>
      <c r="D372" s="38" t="s">
        <v>118</v>
      </c>
      <c r="E372" s="38">
        <v>55.79813</v>
      </c>
    </row>
    <row r="373" spans="1:5" x14ac:dyDescent="0.2">
      <c r="A373" s="4">
        <v>371</v>
      </c>
      <c r="B373" s="38" t="s">
        <v>103</v>
      </c>
      <c r="C373" s="38" t="s">
        <v>118</v>
      </c>
      <c r="D373" s="38" t="s">
        <v>118</v>
      </c>
      <c r="E373" s="38">
        <v>187.36332999999999</v>
      </c>
    </row>
    <row r="374" spans="1:5" x14ac:dyDescent="0.2">
      <c r="A374" s="4">
        <v>372</v>
      </c>
      <c r="B374" s="38" t="s">
        <v>103</v>
      </c>
      <c r="C374" s="38" t="s">
        <v>118</v>
      </c>
      <c r="D374" s="38" t="s">
        <v>118</v>
      </c>
      <c r="E374" s="38">
        <v>194.27227999999999</v>
      </c>
    </row>
    <row r="375" spans="1:5" x14ac:dyDescent="0.2">
      <c r="A375" s="4">
        <v>373</v>
      </c>
      <c r="B375" s="38" t="s">
        <v>103</v>
      </c>
      <c r="C375" s="38" t="s">
        <v>118</v>
      </c>
      <c r="D375" s="38" t="s">
        <v>118</v>
      </c>
      <c r="E375" s="38">
        <v>194.27227999999999</v>
      </c>
    </row>
    <row r="376" spans="1:5" x14ac:dyDescent="0.2">
      <c r="A376" s="4">
        <v>374</v>
      </c>
      <c r="B376" s="38" t="s">
        <v>103</v>
      </c>
      <c r="C376" s="38" t="s">
        <v>118</v>
      </c>
      <c r="D376" s="38" t="s">
        <v>118</v>
      </c>
      <c r="E376" s="38">
        <v>194.27227999999999</v>
      </c>
    </row>
    <row r="377" spans="1:5" x14ac:dyDescent="0.2">
      <c r="A377" s="4">
        <v>375</v>
      </c>
      <c r="B377" s="38" t="s">
        <v>103</v>
      </c>
      <c r="C377" s="38" t="s">
        <v>118</v>
      </c>
      <c r="D377" s="38" t="s">
        <v>118</v>
      </c>
      <c r="E377" s="38">
        <v>194.27227999999999</v>
      </c>
    </row>
    <row r="378" spans="1:5" x14ac:dyDescent="0.2">
      <c r="A378" s="4">
        <v>376</v>
      </c>
      <c r="B378" s="38" t="s">
        <v>103</v>
      </c>
      <c r="C378" s="38" t="s">
        <v>118</v>
      </c>
      <c r="D378" s="38" t="s">
        <v>118</v>
      </c>
      <c r="E378" s="38">
        <v>194.27227999999999</v>
      </c>
    </row>
    <row r="379" spans="1:5" x14ac:dyDescent="0.2">
      <c r="A379" s="4">
        <v>377</v>
      </c>
      <c r="B379" s="38" t="s">
        <v>103</v>
      </c>
      <c r="C379" s="38" t="s">
        <v>118</v>
      </c>
      <c r="D379" s="38" t="s">
        <v>118</v>
      </c>
      <c r="E379" s="38">
        <v>194.27227999999999</v>
      </c>
    </row>
    <row r="380" spans="1:5" x14ac:dyDescent="0.2">
      <c r="A380" s="4">
        <v>378</v>
      </c>
      <c r="B380" s="38" t="s">
        <v>103</v>
      </c>
      <c r="C380" s="38" t="s">
        <v>118</v>
      </c>
      <c r="D380" s="38" t="s">
        <v>118</v>
      </c>
      <c r="E380" s="38">
        <v>194.27227999999999</v>
      </c>
    </row>
    <row r="381" spans="1:5" x14ac:dyDescent="0.2">
      <c r="A381" s="4">
        <v>379</v>
      </c>
      <c r="B381" s="38" t="s">
        <v>103</v>
      </c>
      <c r="C381" s="38" t="s">
        <v>118</v>
      </c>
      <c r="D381" s="38" t="s">
        <v>118</v>
      </c>
      <c r="E381" s="38">
        <v>195.24558999999999</v>
      </c>
    </row>
    <row r="382" spans="1:5" x14ac:dyDescent="0.2">
      <c r="A382" s="4">
        <v>380</v>
      </c>
      <c r="B382" s="38" t="s">
        <v>103</v>
      </c>
      <c r="C382" s="38" t="s">
        <v>118</v>
      </c>
      <c r="D382" s="38" t="s">
        <v>118</v>
      </c>
      <c r="E382" s="38">
        <v>188.31271000000001</v>
      </c>
    </row>
    <row r="383" spans="1:5" x14ac:dyDescent="0.2">
      <c r="A383" s="4">
        <v>381</v>
      </c>
      <c r="B383" s="38" t="s">
        <v>103</v>
      </c>
      <c r="C383" s="38" t="s">
        <v>118</v>
      </c>
      <c r="D383" s="38" t="s">
        <v>118</v>
      </c>
      <c r="E383" s="38">
        <v>195.94766000000001</v>
      </c>
    </row>
    <row r="384" spans="1:5" x14ac:dyDescent="0.2">
      <c r="A384" s="4">
        <v>382</v>
      </c>
      <c r="B384" s="38" t="s">
        <v>103</v>
      </c>
      <c r="C384" s="38" t="s">
        <v>118</v>
      </c>
      <c r="D384" s="38" t="s">
        <v>118</v>
      </c>
      <c r="E384" s="38">
        <v>195.09401</v>
      </c>
    </row>
    <row r="385" spans="1:5" x14ac:dyDescent="0.2">
      <c r="A385" s="4">
        <v>383</v>
      </c>
      <c r="B385" s="38" t="s">
        <v>103</v>
      </c>
      <c r="C385" s="38" t="s">
        <v>118</v>
      </c>
      <c r="D385" s="38" t="s">
        <v>118</v>
      </c>
      <c r="E385" s="38">
        <v>195.52482000000001</v>
      </c>
    </row>
    <row r="386" spans="1:5" x14ac:dyDescent="0.2">
      <c r="A386" s="4">
        <v>384</v>
      </c>
      <c r="B386" s="38" t="s">
        <v>103</v>
      </c>
      <c r="C386" s="38" t="s">
        <v>118</v>
      </c>
      <c r="D386" s="38" t="s">
        <v>118</v>
      </c>
      <c r="E386" s="38">
        <v>196.41836000000001</v>
      </c>
    </row>
    <row r="387" spans="1:5" x14ac:dyDescent="0.2">
      <c r="A387" s="4">
        <v>385</v>
      </c>
      <c r="B387" s="38" t="s">
        <v>103</v>
      </c>
      <c r="C387" s="38" t="s">
        <v>119</v>
      </c>
      <c r="D387" s="38" t="s">
        <v>119</v>
      </c>
      <c r="E387" s="38">
        <v>196.31179</v>
      </c>
    </row>
    <row r="388" spans="1:5" x14ac:dyDescent="0.2">
      <c r="A388" s="4">
        <v>386</v>
      </c>
      <c r="B388" s="38" t="s">
        <v>103</v>
      </c>
      <c r="C388" s="38" t="s">
        <v>119</v>
      </c>
      <c r="D388" s="38" t="s">
        <v>119</v>
      </c>
      <c r="E388" s="38">
        <v>190.74619000000001</v>
      </c>
    </row>
    <row r="389" spans="1:5" x14ac:dyDescent="0.2">
      <c r="A389" s="4">
        <v>387</v>
      </c>
      <c r="B389" s="38" t="s">
        <v>103</v>
      </c>
      <c r="C389" s="38" t="s">
        <v>119</v>
      </c>
      <c r="D389" s="38" t="s">
        <v>119</v>
      </c>
      <c r="E389" s="38">
        <v>141.67425</v>
      </c>
    </row>
    <row r="390" spans="1:5" x14ac:dyDescent="0.2">
      <c r="A390" s="4">
        <v>388</v>
      </c>
      <c r="B390" s="38" t="s">
        <v>103</v>
      </c>
      <c r="C390" s="38" t="s">
        <v>119</v>
      </c>
      <c r="D390" s="38" t="s">
        <v>119</v>
      </c>
      <c r="E390" s="38">
        <v>104.77607</v>
      </c>
    </row>
    <row r="391" spans="1:5" x14ac:dyDescent="0.2">
      <c r="A391" s="4">
        <v>389</v>
      </c>
      <c r="B391" s="38" t="s">
        <v>103</v>
      </c>
      <c r="C391" s="38" t="s">
        <v>119</v>
      </c>
      <c r="D391" s="38" t="s">
        <v>119</v>
      </c>
      <c r="E391" s="38">
        <v>89.442599999999999</v>
      </c>
    </row>
    <row r="392" spans="1:5" x14ac:dyDescent="0.2">
      <c r="A392" s="4">
        <v>390</v>
      </c>
      <c r="B392" s="38" t="s">
        <v>103</v>
      </c>
      <c r="C392" s="38" t="s">
        <v>119</v>
      </c>
      <c r="D392" s="38" t="s">
        <v>119</v>
      </c>
      <c r="E392" s="38">
        <v>89.442599999999999</v>
      </c>
    </row>
    <row r="393" spans="1:5" x14ac:dyDescent="0.2">
      <c r="A393" s="4">
        <v>391</v>
      </c>
      <c r="B393" s="38" t="s">
        <v>103</v>
      </c>
      <c r="C393" s="38" t="s">
        <v>119</v>
      </c>
      <c r="D393" s="38" t="s">
        <v>119</v>
      </c>
      <c r="E393" s="38">
        <v>173.87295</v>
      </c>
    </row>
    <row r="394" spans="1:5" x14ac:dyDescent="0.2">
      <c r="A394" s="4">
        <v>392</v>
      </c>
      <c r="B394" s="38" t="s">
        <v>103</v>
      </c>
      <c r="C394" s="38" t="s">
        <v>119</v>
      </c>
      <c r="D394" s="38" t="s">
        <v>119</v>
      </c>
      <c r="E394" s="38">
        <v>193.98609999999999</v>
      </c>
    </row>
    <row r="395" spans="1:5" x14ac:dyDescent="0.2">
      <c r="A395" s="4">
        <v>393</v>
      </c>
      <c r="B395" s="38" t="s">
        <v>103</v>
      </c>
      <c r="C395" s="38" t="s">
        <v>119</v>
      </c>
      <c r="D395" s="38" t="s">
        <v>119</v>
      </c>
      <c r="E395" s="38">
        <v>194.83618000000001</v>
      </c>
    </row>
    <row r="396" spans="1:5" x14ac:dyDescent="0.2">
      <c r="A396" s="4">
        <v>394</v>
      </c>
      <c r="B396" s="38" t="s">
        <v>103</v>
      </c>
      <c r="C396" s="38" t="s">
        <v>119</v>
      </c>
      <c r="D396" s="38" t="s">
        <v>119</v>
      </c>
      <c r="E396" s="38">
        <v>194.83618000000001</v>
      </c>
    </row>
    <row r="397" spans="1:5" x14ac:dyDescent="0.2">
      <c r="A397" s="4">
        <v>395</v>
      </c>
      <c r="B397" s="38" t="s">
        <v>103</v>
      </c>
      <c r="C397" s="38" t="s">
        <v>119</v>
      </c>
      <c r="D397" s="38" t="s">
        <v>119</v>
      </c>
      <c r="E397" s="38">
        <v>194.83618000000001</v>
      </c>
    </row>
    <row r="398" spans="1:5" x14ac:dyDescent="0.2">
      <c r="A398" s="4">
        <v>396</v>
      </c>
      <c r="B398" s="38" t="s">
        <v>103</v>
      </c>
      <c r="C398" s="38" t="s">
        <v>119</v>
      </c>
      <c r="D398" s="38" t="s">
        <v>119</v>
      </c>
      <c r="E398" s="38">
        <v>194.83618000000001</v>
      </c>
    </row>
    <row r="399" spans="1:5" x14ac:dyDescent="0.2">
      <c r="A399" s="4">
        <v>397</v>
      </c>
      <c r="B399" s="38" t="s">
        <v>103</v>
      </c>
      <c r="C399" s="38" t="s">
        <v>119</v>
      </c>
      <c r="D399" s="38" t="s">
        <v>119</v>
      </c>
      <c r="E399" s="38">
        <v>194.83618000000001</v>
      </c>
    </row>
    <row r="400" spans="1:5" x14ac:dyDescent="0.2">
      <c r="A400" s="4">
        <v>398</v>
      </c>
      <c r="B400" s="38" t="s">
        <v>103</v>
      </c>
      <c r="C400" s="38" t="s">
        <v>119</v>
      </c>
      <c r="D400" s="38" t="s">
        <v>119</v>
      </c>
      <c r="E400" s="38">
        <v>194.83618000000001</v>
      </c>
    </row>
    <row r="401" spans="1:5" x14ac:dyDescent="0.2">
      <c r="A401" s="4">
        <v>399</v>
      </c>
      <c r="B401" s="38" t="s">
        <v>103</v>
      </c>
      <c r="C401" s="38" t="s">
        <v>119</v>
      </c>
      <c r="D401" s="38" t="s">
        <v>119</v>
      </c>
      <c r="E401" s="38">
        <v>197.36236</v>
      </c>
    </row>
    <row r="402" spans="1:5" x14ac:dyDescent="0.2">
      <c r="A402" s="4">
        <v>400</v>
      </c>
      <c r="B402" s="38" t="s">
        <v>103</v>
      </c>
      <c r="C402" s="38" t="s">
        <v>119</v>
      </c>
      <c r="D402" s="38" t="s">
        <v>119</v>
      </c>
      <c r="E402" s="38">
        <v>197.86759000000001</v>
      </c>
    </row>
    <row r="403" spans="1:5" x14ac:dyDescent="0.2">
      <c r="A403" s="4">
        <v>401</v>
      </c>
      <c r="B403" s="38" t="s">
        <v>103</v>
      </c>
      <c r="C403" s="38" t="s">
        <v>119</v>
      </c>
      <c r="D403" s="38" t="s">
        <v>119</v>
      </c>
      <c r="E403" s="38">
        <v>197.86759000000001</v>
      </c>
    </row>
    <row r="404" spans="1:5" x14ac:dyDescent="0.2">
      <c r="A404" s="4">
        <v>402</v>
      </c>
      <c r="B404" s="38" t="s">
        <v>103</v>
      </c>
      <c r="C404" s="38" t="s">
        <v>119</v>
      </c>
      <c r="D404" s="38" t="s">
        <v>119</v>
      </c>
      <c r="E404" s="38">
        <v>197.86759000000001</v>
      </c>
    </row>
    <row r="405" spans="1:5" x14ac:dyDescent="0.2">
      <c r="A405" s="4">
        <v>403</v>
      </c>
      <c r="B405" s="38" t="s">
        <v>103</v>
      </c>
      <c r="C405" s="38" t="s">
        <v>119</v>
      </c>
      <c r="D405" s="38" t="s">
        <v>119</v>
      </c>
      <c r="E405" s="38">
        <v>151.98746</v>
      </c>
    </row>
    <row r="406" spans="1:5" x14ac:dyDescent="0.2">
      <c r="A406" s="4">
        <v>404</v>
      </c>
      <c r="B406" s="38" t="s">
        <v>103</v>
      </c>
      <c r="C406" s="38" t="s">
        <v>119</v>
      </c>
      <c r="D406" s="38" t="s">
        <v>119</v>
      </c>
      <c r="E406" s="38">
        <v>196.56039999999999</v>
      </c>
    </row>
    <row r="407" spans="1:5" x14ac:dyDescent="0.2">
      <c r="A407" s="4">
        <v>405</v>
      </c>
      <c r="B407" s="38" t="s">
        <v>103</v>
      </c>
      <c r="C407" s="38" t="s">
        <v>119</v>
      </c>
      <c r="D407" s="38" t="s">
        <v>119</v>
      </c>
      <c r="E407" s="38">
        <v>205.71075999999999</v>
      </c>
    </row>
    <row r="408" spans="1:5" x14ac:dyDescent="0.2">
      <c r="A408" s="4">
        <v>406</v>
      </c>
      <c r="B408" s="38" t="s">
        <v>103</v>
      </c>
      <c r="C408" s="38" t="s">
        <v>119</v>
      </c>
      <c r="D408" s="38" t="s">
        <v>119</v>
      </c>
      <c r="E408" s="38">
        <v>205.79898</v>
      </c>
    </row>
    <row r="409" spans="1:5" x14ac:dyDescent="0.2">
      <c r="A409" s="4">
        <v>407</v>
      </c>
      <c r="B409" s="38" t="s">
        <v>103</v>
      </c>
      <c r="C409" s="38" t="s">
        <v>119</v>
      </c>
      <c r="D409" s="38" t="s">
        <v>119</v>
      </c>
      <c r="E409" s="38">
        <v>197.29017999999999</v>
      </c>
    </row>
    <row r="410" spans="1:5" x14ac:dyDescent="0.2">
      <c r="A410" s="4">
        <v>408</v>
      </c>
      <c r="B410" s="38" t="s">
        <v>103</v>
      </c>
      <c r="C410" s="38" t="s">
        <v>119</v>
      </c>
      <c r="D410" s="38" t="s">
        <v>119</v>
      </c>
      <c r="E410" s="38">
        <v>167.74597</v>
      </c>
    </row>
    <row r="411" spans="1:5" x14ac:dyDescent="0.2">
      <c r="A411" s="4">
        <v>409</v>
      </c>
      <c r="B411" s="38" t="s">
        <v>103</v>
      </c>
      <c r="C411" s="38" t="s">
        <v>120</v>
      </c>
      <c r="D411" s="38" t="s">
        <v>120</v>
      </c>
      <c r="E411" s="38">
        <v>209.43696</v>
      </c>
    </row>
    <row r="412" spans="1:5" x14ac:dyDescent="0.2">
      <c r="A412" s="4">
        <v>410</v>
      </c>
      <c r="B412" s="38" t="s">
        <v>103</v>
      </c>
      <c r="C412" s="38" t="s">
        <v>120</v>
      </c>
      <c r="D412" s="38" t="s">
        <v>120</v>
      </c>
      <c r="E412" s="38">
        <v>227.5693</v>
      </c>
    </row>
    <row r="413" spans="1:5" x14ac:dyDescent="0.2">
      <c r="A413" s="4">
        <v>411</v>
      </c>
      <c r="B413" s="38" t="s">
        <v>103</v>
      </c>
      <c r="C413" s="38" t="s">
        <v>120</v>
      </c>
      <c r="D413" s="38" t="s">
        <v>120</v>
      </c>
      <c r="E413" s="38">
        <v>227.5693</v>
      </c>
    </row>
    <row r="414" spans="1:5" x14ac:dyDescent="0.2">
      <c r="A414" s="4">
        <v>412</v>
      </c>
      <c r="B414" s="38" t="s">
        <v>103</v>
      </c>
      <c r="C414" s="38" t="s">
        <v>120</v>
      </c>
      <c r="D414" s="38" t="s">
        <v>120</v>
      </c>
      <c r="E414" s="38">
        <v>227.5693</v>
      </c>
    </row>
    <row r="415" spans="1:5" x14ac:dyDescent="0.2">
      <c r="A415" s="4">
        <v>413</v>
      </c>
      <c r="B415" s="38" t="s">
        <v>103</v>
      </c>
      <c r="C415" s="38" t="s">
        <v>120</v>
      </c>
      <c r="D415" s="38" t="s">
        <v>120</v>
      </c>
      <c r="E415" s="38">
        <v>227.5693</v>
      </c>
    </row>
    <row r="416" spans="1:5" x14ac:dyDescent="0.2">
      <c r="A416" s="4">
        <v>414</v>
      </c>
      <c r="B416" s="38" t="s">
        <v>103</v>
      </c>
      <c r="C416" s="38" t="s">
        <v>120</v>
      </c>
      <c r="D416" s="38" t="s">
        <v>120</v>
      </c>
      <c r="E416" s="38">
        <v>227.5693</v>
      </c>
    </row>
    <row r="417" spans="1:5" x14ac:dyDescent="0.2">
      <c r="A417" s="4">
        <v>415</v>
      </c>
      <c r="B417" s="38" t="s">
        <v>103</v>
      </c>
      <c r="C417" s="38" t="s">
        <v>120</v>
      </c>
      <c r="D417" s="38" t="s">
        <v>120</v>
      </c>
      <c r="E417" s="38">
        <v>227.5693</v>
      </c>
    </row>
    <row r="418" spans="1:5" x14ac:dyDescent="0.2">
      <c r="A418" s="4">
        <v>416</v>
      </c>
      <c r="B418" s="38" t="s">
        <v>103</v>
      </c>
      <c r="C418" s="38" t="s">
        <v>120</v>
      </c>
      <c r="D418" s="38" t="s">
        <v>120</v>
      </c>
      <c r="E418" s="38">
        <v>227.5693</v>
      </c>
    </row>
    <row r="419" spans="1:5" x14ac:dyDescent="0.2">
      <c r="A419" s="4">
        <v>417</v>
      </c>
      <c r="B419" s="38" t="s">
        <v>103</v>
      </c>
      <c r="C419" s="38" t="s">
        <v>120</v>
      </c>
      <c r="D419" s="38" t="s">
        <v>120</v>
      </c>
      <c r="E419" s="38">
        <v>227.52092999999999</v>
      </c>
    </row>
    <row r="420" spans="1:5" x14ac:dyDescent="0.2">
      <c r="A420" s="4">
        <v>418</v>
      </c>
      <c r="B420" s="38" t="s">
        <v>103</v>
      </c>
      <c r="C420" s="38" t="s">
        <v>120</v>
      </c>
      <c r="D420" s="38" t="s">
        <v>120</v>
      </c>
      <c r="E420" s="38">
        <v>227.52092999999999</v>
      </c>
    </row>
    <row r="421" spans="1:5" x14ac:dyDescent="0.2">
      <c r="A421" s="4">
        <v>419</v>
      </c>
      <c r="B421" s="38" t="s">
        <v>103</v>
      </c>
      <c r="C421" s="38" t="s">
        <v>120</v>
      </c>
      <c r="D421" s="38" t="s">
        <v>120</v>
      </c>
      <c r="E421" s="38">
        <v>227.52092999999999</v>
      </c>
    </row>
    <row r="422" spans="1:5" x14ac:dyDescent="0.2">
      <c r="A422" s="4">
        <v>420</v>
      </c>
      <c r="B422" s="38" t="s">
        <v>103</v>
      </c>
      <c r="C422" s="38" t="s">
        <v>120</v>
      </c>
      <c r="D422" s="38" t="s">
        <v>120</v>
      </c>
      <c r="E422" s="38">
        <v>227.52092999999999</v>
      </c>
    </row>
    <row r="423" spans="1:5" x14ac:dyDescent="0.2">
      <c r="A423" s="4">
        <v>421</v>
      </c>
      <c r="B423" s="38" t="s">
        <v>103</v>
      </c>
      <c r="C423" s="38" t="s">
        <v>120</v>
      </c>
      <c r="D423" s="38" t="s">
        <v>120</v>
      </c>
      <c r="E423" s="38">
        <v>227.52092999999999</v>
      </c>
    </row>
    <row r="424" spans="1:5" x14ac:dyDescent="0.2">
      <c r="A424" s="4">
        <v>422</v>
      </c>
      <c r="B424" s="38" t="s">
        <v>103</v>
      </c>
      <c r="C424" s="38" t="s">
        <v>120</v>
      </c>
      <c r="D424" s="38" t="s">
        <v>120</v>
      </c>
      <c r="E424" s="38">
        <v>227.52092999999999</v>
      </c>
    </row>
    <row r="425" spans="1:5" x14ac:dyDescent="0.2">
      <c r="A425" s="4">
        <v>423</v>
      </c>
      <c r="B425" s="38" t="s">
        <v>103</v>
      </c>
      <c r="C425" s="38" t="s">
        <v>120</v>
      </c>
      <c r="D425" s="38" t="s">
        <v>120</v>
      </c>
      <c r="E425" s="38">
        <v>227.52092999999999</v>
      </c>
    </row>
    <row r="426" spans="1:5" x14ac:dyDescent="0.2">
      <c r="A426" s="4">
        <v>424</v>
      </c>
      <c r="B426" s="38" t="s">
        <v>103</v>
      </c>
      <c r="C426" s="38" t="s">
        <v>120</v>
      </c>
      <c r="D426" s="38" t="s">
        <v>120</v>
      </c>
      <c r="E426" s="38">
        <v>227.52092999999999</v>
      </c>
    </row>
    <row r="427" spans="1:5" x14ac:dyDescent="0.2">
      <c r="A427" s="4">
        <v>425</v>
      </c>
      <c r="B427" s="38" t="s">
        <v>103</v>
      </c>
      <c r="C427" s="38" t="s">
        <v>120</v>
      </c>
      <c r="D427" s="38" t="s">
        <v>120</v>
      </c>
      <c r="E427" s="38">
        <v>227.52092999999999</v>
      </c>
    </row>
    <row r="428" spans="1:5" x14ac:dyDescent="0.2">
      <c r="A428" s="4">
        <v>426</v>
      </c>
      <c r="B428" s="38" t="s">
        <v>103</v>
      </c>
      <c r="C428" s="38" t="s">
        <v>120</v>
      </c>
      <c r="D428" s="38" t="s">
        <v>120</v>
      </c>
      <c r="E428" s="38">
        <v>227.52092999999999</v>
      </c>
    </row>
    <row r="429" spans="1:5" x14ac:dyDescent="0.2">
      <c r="A429" s="4">
        <v>427</v>
      </c>
      <c r="B429" s="38" t="s">
        <v>103</v>
      </c>
      <c r="C429" s="38" t="s">
        <v>120</v>
      </c>
      <c r="D429" s="38" t="s">
        <v>120</v>
      </c>
      <c r="E429" s="38">
        <v>227.63380000000001</v>
      </c>
    </row>
    <row r="430" spans="1:5" x14ac:dyDescent="0.2">
      <c r="A430" s="4">
        <v>428</v>
      </c>
      <c r="B430" s="38" t="s">
        <v>103</v>
      </c>
      <c r="C430" s="38" t="s">
        <v>120</v>
      </c>
      <c r="D430" s="38" t="s">
        <v>120</v>
      </c>
      <c r="E430" s="38">
        <v>227.63380000000001</v>
      </c>
    </row>
    <row r="431" spans="1:5" x14ac:dyDescent="0.2">
      <c r="A431" s="4">
        <v>429</v>
      </c>
      <c r="B431" s="38" t="s">
        <v>103</v>
      </c>
      <c r="C431" s="38" t="s">
        <v>120</v>
      </c>
      <c r="D431" s="38" t="s">
        <v>120</v>
      </c>
      <c r="E431" s="38">
        <v>227.63380000000001</v>
      </c>
    </row>
    <row r="432" spans="1:5" x14ac:dyDescent="0.2">
      <c r="A432" s="4">
        <v>430</v>
      </c>
      <c r="B432" s="38" t="s">
        <v>103</v>
      </c>
      <c r="C432" s="38" t="s">
        <v>120</v>
      </c>
      <c r="D432" s="38" t="s">
        <v>120</v>
      </c>
      <c r="E432" s="38">
        <v>227.63380000000001</v>
      </c>
    </row>
    <row r="433" spans="1:5" x14ac:dyDescent="0.2">
      <c r="A433" s="4">
        <v>431</v>
      </c>
      <c r="B433" s="38" t="s">
        <v>103</v>
      </c>
      <c r="C433" s="38" t="s">
        <v>120</v>
      </c>
      <c r="D433" s="38" t="s">
        <v>120</v>
      </c>
      <c r="E433" s="38">
        <v>227.63380000000001</v>
      </c>
    </row>
    <row r="434" spans="1:5" x14ac:dyDescent="0.2">
      <c r="A434" s="4">
        <v>432</v>
      </c>
      <c r="B434" s="38" t="s">
        <v>103</v>
      </c>
      <c r="C434" s="38" t="s">
        <v>120</v>
      </c>
      <c r="D434" s="38" t="s">
        <v>120</v>
      </c>
      <c r="E434" s="38">
        <v>224.86840000000001</v>
      </c>
    </row>
    <row r="435" spans="1:5" x14ac:dyDescent="0.2">
      <c r="A435" s="4">
        <v>433</v>
      </c>
      <c r="B435" s="38" t="s">
        <v>103</v>
      </c>
      <c r="C435" s="38" t="s">
        <v>121</v>
      </c>
      <c r="D435" s="38" t="s">
        <v>121</v>
      </c>
      <c r="E435" s="38">
        <v>204.24254999999999</v>
      </c>
    </row>
    <row r="436" spans="1:5" x14ac:dyDescent="0.2">
      <c r="A436" s="4">
        <v>434</v>
      </c>
      <c r="B436" s="38" t="s">
        <v>103</v>
      </c>
      <c r="C436" s="38" t="s">
        <v>121</v>
      </c>
      <c r="D436" s="38" t="s">
        <v>121</v>
      </c>
      <c r="E436" s="38">
        <v>204.24254999999999</v>
      </c>
    </row>
    <row r="437" spans="1:5" x14ac:dyDescent="0.2">
      <c r="A437" s="4">
        <v>435</v>
      </c>
      <c r="B437" s="38" t="s">
        <v>103</v>
      </c>
      <c r="C437" s="38" t="s">
        <v>121</v>
      </c>
      <c r="D437" s="38" t="s">
        <v>121</v>
      </c>
      <c r="E437" s="38">
        <v>204.24254999999999</v>
      </c>
    </row>
    <row r="438" spans="1:5" x14ac:dyDescent="0.2">
      <c r="A438" s="4">
        <v>436</v>
      </c>
      <c r="B438" s="38" t="s">
        <v>103</v>
      </c>
      <c r="C438" s="38" t="s">
        <v>121</v>
      </c>
      <c r="D438" s="38" t="s">
        <v>121</v>
      </c>
      <c r="E438" s="38">
        <v>204.24254999999999</v>
      </c>
    </row>
    <row r="439" spans="1:5" x14ac:dyDescent="0.2">
      <c r="A439" s="4">
        <v>437</v>
      </c>
      <c r="B439" s="38" t="s">
        <v>103</v>
      </c>
      <c r="C439" s="38" t="s">
        <v>121</v>
      </c>
      <c r="D439" s="38" t="s">
        <v>121</v>
      </c>
      <c r="E439" s="38">
        <v>204.24254999999999</v>
      </c>
    </row>
    <row r="440" spans="1:5" x14ac:dyDescent="0.2">
      <c r="A440" s="4">
        <v>438</v>
      </c>
      <c r="B440" s="38" t="s">
        <v>103</v>
      </c>
      <c r="C440" s="38" t="s">
        <v>121</v>
      </c>
      <c r="D440" s="38" t="s">
        <v>121</v>
      </c>
      <c r="E440" s="38">
        <v>204.24254999999999</v>
      </c>
    </row>
    <row r="441" spans="1:5" x14ac:dyDescent="0.2">
      <c r="A441" s="4">
        <v>439</v>
      </c>
      <c r="B441" s="38" t="s">
        <v>103</v>
      </c>
      <c r="C441" s="38" t="s">
        <v>121</v>
      </c>
      <c r="D441" s="38" t="s">
        <v>121</v>
      </c>
      <c r="E441" s="38">
        <v>204.24254999999999</v>
      </c>
    </row>
    <row r="442" spans="1:5" x14ac:dyDescent="0.2">
      <c r="A442" s="4">
        <v>440</v>
      </c>
      <c r="B442" s="38" t="s">
        <v>103</v>
      </c>
      <c r="C442" s="38" t="s">
        <v>121</v>
      </c>
      <c r="D442" s="38" t="s">
        <v>121</v>
      </c>
      <c r="E442" s="38">
        <v>204.24254999999999</v>
      </c>
    </row>
    <row r="443" spans="1:5" x14ac:dyDescent="0.2">
      <c r="A443" s="4">
        <v>441</v>
      </c>
      <c r="B443" s="38" t="s">
        <v>103</v>
      </c>
      <c r="C443" s="38" t="s">
        <v>121</v>
      </c>
      <c r="D443" s="38" t="s">
        <v>121</v>
      </c>
      <c r="E443" s="38">
        <v>202.72636</v>
      </c>
    </row>
    <row r="444" spans="1:5" x14ac:dyDescent="0.2">
      <c r="A444" s="4">
        <v>442</v>
      </c>
      <c r="B444" s="38" t="s">
        <v>103</v>
      </c>
      <c r="C444" s="38" t="s">
        <v>121</v>
      </c>
      <c r="D444" s="38" t="s">
        <v>121</v>
      </c>
      <c r="E444" s="38">
        <v>202.72636</v>
      </c>
    </row>
    <row r="445" spans="1:5" x14ac:dyDescent="0.2">
      <c r="A445" s="4">
        <v>443</v>
      </c>
      <c r="B445" s="38" t="s">
        <v>103</v>
      </c>
      <c r="C445" s="38" t="s">
        <v>121</v>
      </c>
      <c r="D445" s="38" t="s">
        <v>121</v>
      </c>
      <c r="E445" s="38">
        <v>202.72636</v>
      </c>
    </row>
    <row r="446" spans="1:5" x14ac:dyDescent="0.2">
      <c r="A446" s="4">
        <v>444</v>
      </c>
      <c r="B446" s="38" t="s">
        <v>103</v>
      </c>
      <c r="C446" s="38" t="s">
        <v>121</v>
      </c>
      <c r="D446" s="38" t="s">
        <v>121</v>
      </c>
      <c r="E446" s="38">
        <v>202.72636</v>
      </c>
    </row>
    <row r="447" spans="1:5" x14ac:dyDescent="0.2">
      <c r="A447" s="4">
        <v>445</v>
      </c>
      <c r="B447" s="38" t="s">
        <v>103</v>
      </c>
      <c r="C447" s="38" t="s">
        <v>121</v>
      </c>
      <c r="D447" s="38" t="s">
        <v>121</v>
      </c>
      <c r="E447" s="38">
        <v>202.72636</v>
      </c>
    </row>
    <row r="448" spans="1:5" x14ac:dyDescent="0.2">
      <c r="A448" s="4">
        <v>446</v>
      </c>
      <c r="B448" s="38" t="s">
        <v>103</v>
      </c>
      <c r="C448" s="38" t="s">
        <v>121</v>
      </c>
      <c r="D448" s="38" t="s">
        <v>121</v>
      </c>
      <c r="E448" s="38">
        <v>202.72636</v>
      </c>
    </row>
    <row r="449" spans="1:5" x14ac:dyDescent="0.2">
      <c r="A449" s="4">
        <v>447</v>
      </c>
      <c r="B449" s="38" t="s">
        <v>103</v>
      </c>
      <c r="C449" s="38" t="s">
        <v>121</v>
      </c>
      <c r="D449" s="38" t="s">
        <v>121</v>
      </c>
      <c r="E449" s="38">
        <v>202.72636</v>
      </c>
    </row>
    <row r="450" spans="1:5" x14ac:dyDescent="0.2">
      <c r="A450" s="4">
        <v>448</v>
      </c>
      <c r="B450" s="38" t="s">
        <v>103</v>
      </c>
      <c r="C450" s="38" t="s">
        <v>121</v>
      </c>
      <c r="D450" s="38" t="s">
        <v>121</v>
      </c>
      <c r="E450" s="38">
        <v>202.72636</v>
      </c>
    </row>
    <row r="451" spans="1:5" x14ac:dyDescent="0.2">
      <c r="A451" s="4">
        <v>449</v>
      </c>
      <c r="B451" s="38" t="s">
        <v>103</v>
      </c>
      <c r="C451" s="38" t="s">
        <v>121</v>
      </c>
      <c r="D451" s="38" t="s">
        <v>121</v>
      </c>
      <c r="E451" s="38">
        <v>202.72636</v>
      </c>
    </row>
    <row r="452" spans="1:5" x14ac:dyDescent="0.2">
      <c r="A452" s="4">
        <v>450</v>
      </c>
      <c r="B452" s="38" t="s">
        <v>103</v>
      </c>
      <c r="C452" s="38" t="s">
        <v>121</v>
      </c>
      <c r="D452" s="38" t="s">
        <v>121</v>
      </c>
      <c r="E452" s="38">
        <v>202.72636</v>
      </c>
    </row>
    <row r="453" spans="1:5" x14ac:dyDescent="0.2">
      <c r="A453" s="4">
        <v>451</v>
      </c>
      <c r="B453" s="38" t="s">
        <v>103</v>
      </c>
      <c r="C453" s="38" t="s">
        <v>121</v>
      </c>
      <c r="D453" s="38" t="s">
        <v>121</v>
      </c>
      <c r="E453" s="38">
        <v>202.43951999999999</v>
      </c>
    </row>
    <row r="454" spans="1:5" x14ac:dyDescent="0.2">
      <c r="A454" s="4">
        <v>452</v>
      </c>
      <c r="B454" s="38" t="s">
        <v>103</v>
      </c>
      <c r="C454" s="38" t="s">
        <v>121</v>
      </c>
      <c r="D454" s="38" t="s">
        <v>121</v>
      </c>
      <c r="E454" s="38">
        <v>202.43951999999999</v>
      </c>
    </row>
    <row r="455" spans="1:5" x14ac:dyDescent="0.2">
      <c r="A455" s="4">
        <v>453</v>
      </c>
      <c r="B455" s="38" t="s">
        <v>103</v>
      </c>
      <c r="C455" s="38" t="s">
        <v>121</v>
      </c>
      <c r="D455" s="38" t="s">
        <v>121</v>
      </c>
      <c r="E455" s="38">
        <v>202.43951999999999</v>
      </c>
    </row>
    <row r="456" spans="1:5" x14ac:dyDescent="0.2">
      <c r="A456" s="4">
        <v>454</v>
      </c>
      <c r="B456" s="38" t="s">
        <v>103</v>
      </c>
      <c r="C456" s="38" t="s">
        <v>121</v>
      </c>
      <c r="D456" s="38" t="s">
        <v>121</v>
      </c>
      <c r="E456" s="38">
        <v>202.43951999999999</v>
      </c>
    </row>
    <row r="457" spans="1:5" x14ac:dyDescent="0.2">
      <c r="A457" s="4">
        <v>455</v>
      </c>
      <c r="B457" s="38" t="s">
        <v>103</v>
      </c>
      <c r="C457" s="38" t="s">
        <v>121</v>
      </c>
      <c r="D457" s="38" t="s">
        <v>121</v>
      </c>
      <c r="E457" s="38">
        <v>200.35783000000001</v>
      </c>
    </row>
    <row r="458" spans="1:5" x14ac:dyDescent="0.2">
      <c r="A458" s="4">
        <v>456</v>
      </c>
      <c r="B458" s="38" t="s">
        <v>103</v>
      </c>
      <c r="C458" s="38" t="s">
        <v>121</v>
      </c>
      <c r="D458" s="38" t="s">
        <v>121</v>
      </c>
      <c r="E458" s="38">
        <v>198.40727999999999</v>
      </c>
    </row>
    <row r="459" spans="1:5" x14ac:dyDescent="0.2">
      <c r="A459" s="4">
        <v>457</v>
      </c>
      <c r="B459" s="38" t="s">
        <v>103</v>
      </c>
      <c r="C459" s="38" t="s">
        <v>122</v>
      </c>
      <c r="D459" s="38" t="s">
        <v>122</v>
      </c>
      <c r="E459" s="38">
        <v>194.25451000000001</v>
      </c>
    </row>
    <row r="460" spans="1:5" x14ac:dyDescent="0.2">
      <c r="A460" s="4">
        <v>458</v>
      </c>
      <c r="B460" s="38" t="s">
        <v>103</v>
      </c>
      <c r="C460" s="38" t="s">
        <v>122</v>
      </c>
      <c r="D460" s="38" t="s">
        <v>122</v>
      </c>
      <c r="E460" s="38">
        <v>191.76749000000001</v>
      </c>
    </row>
    <row r="461" spans="1:5" x14ac:dyDescent="0.2">
      <c r="A461" s="4">
        <v>459</v>
      </c>
      <c r="B461" s="38" t="s">
        <v>103</v>
      </c>
      <c r="C461" s="38" t="s">
        <v>122</v>
      </c>
      <c r="D461" s="38" t="s">
        <v>122</v>
      </c>
      <c r="E461" s="38">
        <v>184.92402000000001</v>
      </c>
    </row>
    <row r="462" spans="1:5" x14ac:dyDescent="0.2">
      <c r="A462" s="4">
        <v>460</v>
      </c>
      <c r="B462" s="38" t="s">
        <v>103</v>
      </c>
      <c r="C462" s="38" t="s">
        <v>122</v>
      </c>
      <c r="D462" s="38" t="s">
        <v>122</v>
      </c>
      <c r="E462" s="38">
        <v>184.92402000000001</v>
      </c>
    </row>
    <row r="463" spans="1:5" x14ac:dyDescent="0.2">
      <c r="A463" s="4">
        <v>461</v>
      </c>
      <c r="B463" s="38" t="s">
        <v>103</v>
      </c>
      <c r="C463" s="38" t="s">
        <v>122</v>
      </c>
      <c r="D463" s="38" t="s">
        <v>122</v>
      </c>
      <c r="E463" s="38">
        <v>184.92402000000001</v>
      </c>
    </row>
    <row r="464" spans="1:5" x14ac:dyDescent="0.2">
      <c r="A464" s="4">
        <v>462</v>
      </c>
      <c r="B464" s="38" t="s">
        <v>103</v>
      </c>
      <c r="C464" s="38" t="s">
        <v>122</v>
      </c>
      <c r="D464" s="38" t="s">
        <v>122</v>
      </c>
      <c r="E464" s="38">
        <v>184.92402000000001</v>
      </c>
    </row>
    <row r="465" spans="1:5" x14ac:dyDescent="0.2">
      <c r="A465" s="4">
        <v>463</v>
      </c>
      <c r="B465" s="38" t="s">
        <v>103</v>
      </c>
      <c r="C465" s="38" t="s">
        <v>122</v>
      </c>
      <c r="D465" s="38" t="s">
        <v>122</v>
      </c>
      <c r="E465" s="38">
        <v>184.92402000000001</v>
      </c>
    </row>
    <row r="466" spans="1:5" x14ac:dyDescent="0.2">
      <c r="A466" s="4">
        <v>464</v>
      </c>
      <c r="B466" s="38" t="s">
        <v>103</v>
      </c>
      <c r="C466" s="38" t="s">
        <v>122</v>
      </c>
      <c r="D466" s="38" t="s">
        <v>122</v>
      </c>
      <c r="E466" s="38">
        <v>189.13024999999999</v>
      </c>
    </row>
    <row r="467" spans="1:5" x14ac:dyDescent="0.2">
      <c r="A467" s="4">
        <v>465</v>
      </c>
      <c r="B467" s="38" t="s">
        <v>103</v>
      </c>
      <c r="C467" s="38" t="s">
        <v>122</v>
      </c>
      <c r="D467" s="38" t="s">
        <v>122</v>
      </c>
      <c r="E467" s="38">
        <v>191.21668</v>
      </c>
    </row>
    <row r="468" spans="1:5" x14ac:dyDescent="0.2">
      <c r="A468" s="4">
        <v>466</v>
      </c>
      <c r="B468" s="38" t="s">
        <v>103</v>
      </c>
      <c r="C468" s="38" t="s">
        <v>122</v>
      </c>
      <c r="D468" s="38" t="s">
        <v>122</v>
      </c>
      <c r="E468" s="38">
        <v>195.85688999999999</v>
      </c>
    </row>
    <row r="469" spans="1:5" x14ac:dyDescent="0.2">
      <c r="A469" s="4">
        <v>467</v>
      </c>
      <c r="B469" s="38" t="s">
        <v>103</v>
      </c>
      <c r="C469" s="38" t="s">
        <v>122</v>
      </c>
      <c r="D469" s="38" t="s">
        <v>122</v>
      </c>
      <c r="E469" s="38">
        <v>195.85688999999999</v>
      </c>
    </row>
    <row r="470" spans="1:5" x14ac:dyDescent="0.2">
      <c r="A470" s="4">
        <v>468</v>
      </c>
      <c r="B470" s="38" t="s">
        <v>103</v>
      </c>
      <c r="C470" s="38" t="s">
        <v>122</v>
      </c>
      <c r="D470" s="38" t="s">
        <v>122</v>
      </c>
      <c r="E470" s="38">
        <v>116.34739999999999</v>
      </c>
    </row>
    <row r="471" spans="1:5" x14ac:dyDescent="0.2">
      <c r="A471" s="4">
        <v>469</v>
      </c>
      <c r="B471" s="38" t="s">
        <v>103</v>
      </c>
      <c r="C471" s="38" t="s">
        <v>122</v>
      </c>
      <c r="D471" s="38" t="s">
        <v>122</v>
      </c>
      <c r="E471" s="38">
        <v>195.85688999999999</v>
      </c>
    </row>
    <row r="472" spans="1:5" x14ac:dyDescent="0.2">
      <c r="A472" s="4">
        <v>470</v>
      </c>
      <c r="B472" s="38" t="s">
        <v>103</v>
      </c>
      <c r="C472" s="38" t="s">
        <v>122</v>
      </c>
      <c r="D472" s="38" t="s">
        <v>122</v>
      </c>
      <c r="E472" s="38">
        <v>195.85688999999999</v>
      </c>
    </row>
    <row r="473" spans="1:5" x14ac:dyDescent="0.2">
      <c r="A473" s="4">
        <v>471</v>
      </c>
      <c r="B473" s="38" t="s">
        <v>103</v>
      </c>
      <c r="C473" s="38" t="s">
        <v>122</v>
      </c>
      <c r="D473" s="38" t="s">
        <v>122</v>
      </c>
      <c r="E473" s="38">
        <v>195.85688999999999</v>
      </c>
    </row>
    <row r="474" spans="1:5" x14ac:dyDescent="0.2">
      <c r="A474" s="4">
        <v>472</v>
      </c>
      <c r="B474" s="38" t="s">
        <v>103</v>
      </c>
      <c r="C474" s="38" t="s">
        <v>122</v>
      </c>
      <c r="D474" s="38" t="s">
        <v>122</v>
      </c>
      <c r="E474" s="38">
        <v>195.85688999999999</v>
      </c>
    </row>
    <row r="475" spans="1:5" x14ac:dyDescent="0.2">
      <c r="A475" s="4">
        <v>473</v>
      </c>
      <c r="B475" s="38" t="s">
        <v>103</v>
      </c>
      <c r="C475" s="38" t="s">
        <v>122</v>
      </c>
      <c r="D475" s="38" t="s">
        <v>122</v>
      </c>
      <c r="E475" s="38">
        <v>195.85688999999999</v>
      </c>
    </row>
    <row r="476" spans="1:5" x14ac:dyDescent="0.2">
      <c r="A476" s="4">
        <v>474</v>
      </c>
      <c r="B476" s="38" t="s">
        <v>103</v>
      </c>
      <c r="C476" s="38" t="s">
        <v>122</v>
      </c>
      <c r="D476" s="38" t="s">
        <v>122</v>
      </c>
      <c r="E476" s="38">
        <v>88.138940000000005</v>
      </c>
    </row>
    <row r="477" spans="1:5" x14ac:dyDescent="0.2">
      <c r="A477" s="4">
        <v>475</v>
      </c>
      <c r="B477" s="38" t="s">
        <v>103</v>
      </c>
      <c r="C477" s="38" t="s">
        <v>122</v>
      </c>
      <c r="D477" s="38" t="s">
        <v>122</v>
      </c>
      <c r="E477" s="38">
        <v>107.45089</v>
      </c>
    </row>
    <row r="478" spans="1:5" x14ac:dyDescent="0.2">
      <c r="A478" s="4">
        <v>476</v>
      </c>
      <c r="B478" s="38" t="s">
        <v>103</v>
      </c>
      <c r="C478" s="38" t="s">
        <v>122</v>
      </c>
      <c r="D478" s="38" t="s">
        <v>122</v>
      </c>
      <c r="E478" s="38">
        <v>195.36448999999999</v>
      </c>
    </row>
    <row r="479" spans="1:5" x14ac:dyDescent="0.2">
      <c r="A479" s="4">
        <v>477</v>
      </c>
      <c r="B479" s="38" t="s">
        <v>103</v>
      </c>
      <c r="C479" s="38" t="s">
        <v>122</v>
      </c>
      <c r="D479" s="38" t="s">
        <v>122</v>
      </c>
      <c r="E479" s="38">
        <v>195.36448999999999</v>
      </c>
    </row>
    <row r="480" spans="1:5" x14ac:dyDescent="0.2">
      <c r="A480" s="4">
        <v>478</v>
      </c>
      <c r="B480" s="38" t="s">
        <v>103</v>
      </c>
      <c r="C480" s="38" t="s">
        <v>122</v>
      </c>
      <c r="D480" s="38" t="s">
        <v>122</v>
      </c>
      <c r="E480" s="38">
        <v>195.36448999999999</v>
      </c>
    </row>
    <row r="481" spans="1:5" x14ac:dyDescent="0.2">
      <c r="A481" s="4">
        <v>479</v>
      </c>
      <c r="B481" s="38" t="s">
        <v>103</v>
      </c>
      <c r="C481" s="38" t="s">
        <v>122</v>
      </c>
      <c r="D481" s="38" t="s">
        <v>122</v>
      </c>
      <c r="E481" s="38">
        <v>194.29624000000001</v>
      </c>
    </row>
    <row r="482" spans="1:5" x14ac:dyDescent="0.2">
      <c r="A482" s="4">
        <v>480</v>
      </c>
      <c r="B482" s="38" t="s">
        <v>103</v>
      </c>
      <c r="C482" s="38" t="s">
        <v>122</v>
      </c>
      <c r="D482" s="38" t="s">
        <v>122</v>
      </c>
      <c r="E482" s="38">
        <v>169.93513999999999</v>
      </c>
    </row>
    <row r="483" spans="1:5" x14ac:dyDescent="0.2">
      <c r="A483" s="4">
        <v>481</v>
      </c>
      <c r="B483" s="38" t="s">
        <v>103</v>
      </c>
      <c r="C483" s="38" t="s">
        <v>123</v>
      </c>
      <c r="D483" s="38" t="s">
        <v>123</v>
      </c>
      <c r="E483" s="38">
        <v>71.672870000000003</v>
      </c>
    </row>
    <row r="484" spans="1:5" x14ac:dyDescent="0.2">
      <c r="A484" s="4">
        <v>482</v>
      </c>
      <c r="B484" s="38" t="s">
        <v>103</v>
      </c>
      <c r="C484" s="38" t="s">
        <v>123</v>
      </c>
      <c r="D484" s="38" t="s">
        <v>123</v>
      </c>
      <c r="E484" s="38">
        <v>71.672870000000003</v>
      </c>
    </row>
    <row r="485" spans="1:5" x14ac:dyDescent="0.2">
      <c r="A485" s="4">
        <v>483</v>
      </c>
      <c r="B485" s="38" t="s">
        <v>103</v>
      </c>
      <c r="C485" s="38" t="s">
        <v>123</v>
      </c>
      <c r="D485" s="38" t="s">
        <v>123</v>
      </c>
      <c r="E485" s="38">
        <v>71.672870000000003</v>
      </c>
    </row>
    <row r="486" spans="1:5" x14ac:dyDescent="0.2">
      <c r="A486" s="4">
        <v>484</v>
      </c>
      <c r="B486" s="38" t="s">
        <v>103</v>
      </c>
      <c r="C486" s="38" t="s">
        <v>123</v>
      </c>
      <c r="D486" s="38" t="s">
        <v>123</v>
      </c>
      <c r="E486" s="38">
        <v>71.672870000000003</v>
      </c>
    </row>
    <row r="487" spans="1:5" x14ac:dyDescent="0.2">
      <c r="A487" s="4">
        <v>485</v>
      </c>
      <c r="B487" s="38" t="s">
        <v>103</v>
      </c>
      <c r="C487" s="38" t="s">
        <v>123</v>
      </c>
      <c r="D487" s="38" t="s">
        <v>123</v>
      </c>
      <c r="E487" s="38">
        <v>71.672870000000003</v>
      </c>
    </row>
    <row r="488" spans="1:5" x14ac:dyDescent="0.2">
      <c r="A488" s="4">
        <v>486</v>
      </c>
      <c r="B488" s="38" t="s">
        <v>103</v>
      </c>
      <c r="C488" s="38" t="s">
        <v>123</v>
      </c>
      <c r="D488" s="38" t="s">
        <v>123</v>
      </c>
      <c r="E488" s="38">
        <v>71.180480000000003</v>
      </c>
    </row>
    <row r="489" spans="1:5" x14ac:dyDescent="0.2">
      <c r="A489" s="4">
        <v>487</v>
      </c>
      <c r="B489" s="38" t="s">
        <v>103</v>
      </c>
      <c r="C489" s="38" t="s">
        <v>123</v>
      </c>
      <c r="D489" s="38" t="s">
        <v>123</v>
      </c>
      <c r="E489" s="38">
        <v>58.653579999999998</v>
      </c>
    </row>
    <row r="490" spans="1:5" x14ac:dyDescent="0.2">
      <c r="A490" s="4">
        <v>488</v>
      </c>
      <c r="B490" s="38" t="s">
        <v>103</v>
      </c>
      <c r="C490" s="38" t="s">
        <v>123</v>
      </c>
      <c r="D490" s="38" t="s">
        <v>123</v>
      </c>
      <c r="E490" s="38">
        <v>30.061209999999999</v>
      </c>
    </row>
    <row r="491" spans="1:5" x14ac:dyDescent="0.2">
      <c r="A491" s="4">
        <v>489</v>
      </c>
      <c r="B491" s="38" t="s">
        <v>103</v>
      </c>
      <c r="C491" s="38" t="s">
        <v>123</v>
      </c>
      <c r="D491" s="38" t="s">
        <v>123</v>
      </c>
      <c r="E491" s="38">
        <v>0.60924</v>
      </c>
    </row>
    <row r="492" spans="1:5" x14ac:dyDescent="0.2">
      <c r="A492" s="4">
        <v>490</v>
      </c>
      <c r="B492" s="38" t="s">
        <v>103</v>
      </c>
      <c r="C492" s="38" t="s">
        <v>123</v>
      </c>
      <c r="D492" s="38" t="s">
        <v>123</v>
      </c>
      <c r="E492" s="38">
        <v>0</v>
      </c>
    </row>
    <row r="493" spans="1:5" x14ac:dyDescent="0.2">
      <c r="A493" s="4">
        <v>491</v>
      </c>
      <c r="B493" s="38" t="s">
        <v>103</v>
      </c>
      <c r="C493" s="38" t="s">
        <v>123</v>
      </c>
      <c r="D493" s="38" t="s">
        <v>123</v>
      </c>
      <c r="E493" s="38">
        <v>52.043790000000001</v>
      </c>
    </row>
    <row r="494" spans="1:5" x14ac:dyDescent="0.2">
      <c r="A494" s="4">
        <v>492</v>
      </c>
      <c r="B494" s="38" t="s">
        <v>103</v>
      </c>
      <c r="C494" s="38" t="s">
        <v>123</v>
      </c>
      <c r="D494" s="38" t="s">
        <v>123</v>
      </c>
      <c r="E494" s="38">
        <v>195.15584999999999</v>
      </c>
    </row>
    <row r="495" spans="1:5" x14ac:dyDescent="0.2">
      <c r="A495" s="4">
        <v>493</v>
      </c>
      <c r="B495" s="38" t="s">
        <v>103</v>
      </c>
      <c r="C495" s="38" t="s">
        <v>123</v>
      </c>
      <c r="D495" s="38" t="s">
        <v>123</v>
      </c>
      <c r="E495" s="38">
        <v>135.72612000000001</v>
      </c>
    </row>
    <row r="496" spans="1:5" x14ac:dyDescent="0.2">
      <c r="A496" s="4">
        <v>494</v>
      </c>
      <c r="B496" s="38" t="s">
        <v>103</v>
      </c>
      <c r="C496" s="38" t="s">
        <v>123</v>
      </c>
      <c r="D496" s="38" t="s">
        <v>123</v>
      </c>
      <c r="E496" s="38">
        <v>144.83127999999999</v>
      </c>
    </row>
    <row r="497" spans="1:5" x14ac:dyDescent="0.2">
      <c r="A497" s="4">
        <v>495</v>
      </c>
      <c r="B497" s="38" t="s">
        <v>103</v>
      </c>
      <c r="C497" s="38" t="s">
        <v>123</v>
      </c>
      <c r="D497" s="38" t="s">
        <v>123</v>
      </c>
      <c r="E497" s="38">
        <v>195.15584999999999</v>
      </c>
    </row>
    <row r="498" spans="1:5" x14ac:dyDescent="0.2">
      <c r="A498" s="4">
        <v>496</v>
      </c>
      <c r="B498" s="38" t="s">
        <v>103</v>
      </c>
      <c r="C498" s="38" t="s">
        <v>123</v>
      </c>
      <c r="D498" s="38" t="s">
        <v>123</v>
      </c>
      <c r="E498" s="38">
        <v>195.15584999999999</v>
      </c>
    </row>
    <row r="499" spans="1:5" x14ac:dyDescent="0.2">
      <c r="A499" s="4">
        <v>497</v>
      </c>
      <c r="B499" s="38" t="s">
        <v>103</v>
      </c>
      <c r="C499" s="38" t="s">
        <v>123</v>
      </c>
      <c r="D499" s="38" t="s">
        <v>123</v>
      </c>
      <c r="E499" s="38">
        <v>195.15584999999999</v>
      </c>
    </row>
    <row r="500" spans="1:5" x14ac:dyDescent="0.2">
      <c r="A500" s="4">
        <v>498</v>
      </c>
      <c r="B500" s="38" t="s">
        <v>103</v>
      </c>
      <c r="C500" s="38" t="s">
        <v>123</v>
      </c>
      <c r="D500" s="38" t="s">
        <v>123</v>
      </c>
      <c r="E500" s="38">
        <v>181.05995999999999</v>
      </c>
    </row>
    <row r="501" spans="1:5" x14ac:dyDescent="0.2">
      <c r="A501" s="4">
        <v>499</v>
      </c>
      <c r="B501" s="38" t="s">
        <v>103</v>
      </c>
      <c r="C501" s="38" t="s">
        <v>123</v>
      </c>
      <c r="D501" s="38" t="s">
        <v>123</v>
      </c>
      <c r="E501" s="38">
        <v>161.92327</v>
      </c>
    </row>
    <row r="502" spans="1:5" x14ac:dyDescent="0.2">
      <c r="A502" s="4">
        <v>500</v>
      </c>
      <c r="B502" s="38" t="s">
        <v>103</v>
      </c>
      <c r="C502" s="38" t="s">
        <v>123</v>
      </c>
      <c r="D502" s="38" t="s">
        <v>123</v>
      </c>
      <c r="E502" s="38">
        <v>183.30494999999999</v>
      </c>
    </row>
    <row r="503" spans="1:5" x14ac:dyDescent="0.2">
      <c r="A503" s="4">
        <v>501</v>
      </c>
      <c r="B503" s="38" t="s">
        <v>103</v>
      </c>
      <c r="C503" s="38" t="s">
        <v>123</v>
      </c>
      <c r="D503" s="38" t="s">
        <v>123</v>
      </c>
      <c r="E503" s="38">
        <v>188.62951000000001</v>
      </c>
    </row>
    <row r="504" spans="1:5" x14ac:dyDescent="0.2">
      <c r="A504" s="4">
        <v>502</v>
      </c>
      <c r="B504" s="38" t="s">
        <v>103</v>
      </c>
      <c r="C504" s="38" t="s">
        <v>123</v>
      </c>
      <c r="D504" s="38" t="s">
        <v>123</v>
      </c>
      <c r="E504" s="38">
        <v>195.13916</v>
      </c>
    </row>
    <row r="505" spans="1:5" x14ac:dyDescent="0.2">
      <c r="A505" s="4">
        <v>503</v>
      </c>
      <c r="B505" s="38" t="s">
        <v>103</v>
      </c>
      <c r="C505" s="38" t="s">
        <v>123</v>
      </c>
      <c r="D505" s="38" t="s">
        <v>123</v>
      </c>
      <c r="E505" s="38">
        <v>196.56627</v>
      </c>
    </row>
    <row r="506" spans="1:5" x14ac:dyDescent="0.2">
      <c r="A506" s="4">
        <v>504</v>
      </c>
      <c r="B506" s="38" t="s">
        <v>103</v>
      </c>
      <c r="C506" s="38" t="s">
        <v>123</v>
      </c>
      <c r="D506" s="38" t="s">
        <v>123</v>
      </c>
      <c r="E506" s="38">
        <v>199.02825000000001</v>
      </c>
    </row>
    <row r="507" spans="1:5" x14ac:dyDescent="0.2">
      <c r="A507" s="4">
        <v>505</v>
      </c>
      <c r="B507" s="38" t="s">
        <v>103</v>
      </c>
      <c r="C507" s="38" t="s">
        <v>124</v>
      </c>
      <c r="D507" s="38" t="s">
        <v>124</v>
      </c>
      <c r="E507" s="38">
        <v>197.42588000000001</v>
      </c>
    </row>
    <row r="508" spans="1:5" x14ac:dyDescent="0.2">
      <c r="A508" s="4">
        <v>506</v>
      </c>
      <c r="B508" s="38" t="s">
        <v>103</v>
      </c>
      <c r="C508" s="38" t="s">
        <v>124</v>
      </c>
      <c r="D508" s="38" t="s">
        <v>124</v>
      </c>
      <c r="E508" s="38">
        <v>192.29327000000001</v>
      </c>
    </row>
    <row r="509" spans="1:5" x14ac:dyDescent="0.2">
      <c r="A509" s="4">
        <v>507</v>
      </c>
      <c r="B509" s="38" t="s">
        <v>103</v>
      </c>
      <c r="C509" s="38" t="s">
        <v>124</v>
      </c>
      <c r="D509" s="38" t="s">
        <v>124</v>
      </c>
      <c r="E509" s="38">
        <v>94.740390000000005</v>
      </c>
    </row>
    <row r="510" spans="1:5" x14ac:dyDescent="0.2">
      <c r="A510" s="4">
        <v>508</v>
      </c>
      <c r="B510" s="38" t="s">
        <v>103</v>
      </c>
      <c r="C510" s="38" t="s">
        <v>124</v>
      </c>
      <c r="D510" s="38" t="s">
        <v>124</v>
      </c>
      <c r="E510" s="38">
        <v>94.740390000000005</v>
      </c>
    </row>
    <row r="511" spans="1:5" x14ac:dyDescent="0.2">
      <c r="A511" s="4">
        <v>509</v>
      </c>
      <c r="B511" s="38" t="s">
        <v>103</v>
      </c>
      <c r="C511" s="38" t="s">
        <v>124</v>
      </c>
      <c r="D511" s="38" t="s">
        <v>124</v>
      </c>
      <c r="E511" s="38">
        <v>94.740390000000005</v>
      </c>
    </row>
    <row r="512" spans="1:5" x14ac:dyDescent="0.2">
      <c r="A512" s="4">
        <v>510</v>
      </c>
      <c r="B512" s="38" t="s">
        <v>103</v>
      </c>
      <c r="C512" s="38" t="s">
        <v>124</v>
      </c>
      <c r="D512" s="38" t="s">
        <v>124</v>
      </c>
      <c r="E512" s="38">
        <v>94.740390000000005</v>
      </c>
    </row>
    <row r="513" spans="1:5" x14ac:dyDescent="0.2">
      <c r="A513" s="4">
        <v>511</v>
      </c>
      <c r="B513" s="38" t="s">
        <v>103</v>
      </c>
      <c r="C513" s="38" t="s">
        <v>124</v>
      </c>
      <c r="D513" s="38" t="s">
        <v>124</v>
      </c>
      <c r="E513" s="38">
        <v>94.740390000000005</v>
      </c>
    </row>
    <row r="514" spans="1:5" x14ac:dyDescent="0.2">
      <c r="A514" s="4">
        <v>512</v>
      </c>
      <c r="B514" s="38" t="s">
        <v>103</v>
      </c>
      <c r="C514" s="38" t="s">
        <v>124</v>
      </c>
      <c r="D514" s="38" t="s">
        <v>124</v>
      </c>
      <c r="E514" s="38">
        <v>129.74225000000001</v>
      </c>
    </row>
    <row r="515" spans="1:5" x14ac:dyDescent="0.2">
      <c r="A515" s="4">
        <v>513</v>
      </c>
      <c r="B515" s="38" t="s">
        <v>103</v>
      </c>
      <c r="C515" s="38" t="s">
        <v>124</v>
      </c>
      <c r="D515" s="38" t="s">
        <v>124</v>
      </c>
      <c r="E515" s="38">
        <v>197.38415000000001</v>
      </c>
    </row>
    <row r="516" spans="1:5" x14ac:dyDescent="0.2">
      <c r="A516" s="4">
        <v>514</v>
      </c>
      <c r="B516" s="38" t="s">
        <v>103</v>
      </c>
      <c r="C516" s="38" t="s">
        <v>124</v>
      </c>
      <c r="D516" s="38" t="s">
        <v>124</v>
      </c>
      <c r="E516" s="38">
        <v>185.71686</v>
      </c>
    </row>
    <row r="517" spans="1:5" x14ac:dyDescent="0.2">
      <c r="A517" s="4">
        <v>515</v>
      </c>
      <c r="B517" s="38" t="s">
        <v>103</v>
      </c>
      <c r="C517" s="38" t="s">
        <v>124</v>
      </c>
      <c r="D517" s="38" t="s">
        <v>124</v>
      </c>
      <c r="E517" s="38">
        <v>197.38415000000001</v>
      </c>
    </row>
    <row r="518" spans="1:5" x14ac:dyDescent="0.2">
      <c r="A518" s="4">
        <v>516</v>
      </c>
      <c r="B518" s="38" t="s">
        <v>103</v>
      </c>
      <c r="C518" s="38" t="s">
        <v>124</v>
      </c>
      <c r="D518" s="38" t="s">
        <v>124</v>
      </c>
      <c r="E518" s="38">
        <v>197.38415000000001</v>
      </c>
    </row>
    <row r="519" spans="1:5" x14ac:dyDescent="0.2">
      <c r="A519" s="4">
        <v>517</v>
      </c>
      <c r="B519" s="38" t="s">
        <v>103</v>
      </c>
      <c r="C519" s="38" t="s">
        <v>124</v>
      </c>
      <c r="D519" s="38" t="s">
        <v>124</v>
      </c>
      <c r="E519" s="38">
        <v>197.38415000000001</v>
      </c>
    </row>
    <row r="520" spans="1:5" x14ac:dyDescent="0.2">
      <c r="A520" s="4">
        <v>518</v>
      </c>
      <c r="B520" s="38" t="s">
        <v>103</v>
      </c>
      <c r="C520" s="38" t="s">
        <v>124</v>
      </c>
      <c r="D520" s="38" t="s">
        <v>124</v>
      </c>
      <c r="E520" s="38">
        <v>197.38415000000001</v>
      </c>
    </row>
    <row r="521" spans="1:5" x14ac:dyDescent="0.2">
      <c r="A521" s="4">
        <v>519</v>
      </c>
      <c r="B521" s="38" t="s">
        <v>103</v>
      </c>
      <c r="C521" s="38" t="s">
        <v>124</v>
      </c>
      <c r="D521" s="38" t="s">
        <v>124</v>
      </c>
      <c r="E521" s="38">
        <v>197.40083999999999</v>
      </c>
    </row>
    <row r="522" spans="1:5" x14ac:dyDescent="0.2">
      <c r="A522" s="4">
        <v>520</v>
      </c>
      <c r="B522" s="38" t="s">
        <v>103</v>
      </c>
      <c r="C522" s="38" t="s">
        <v>124</v>
      </c>
      <c r="D522" s="38" t="s">
        <v>124</v>
      </c>
      <c r="E522" s="38">
        <v>197.68459999999999</v>
      </c>
    </row>
    <row r="523" spans="1:5" x14ac:dyDescent="0.2">
      <c r="A523" s="4">
        <v>521</v>
      </c>
      <c r="B523" s="38" t="s">
        <v>103</v>
      </c>
      <c r="C523" s="38" t="s">
        <v>124</v>
      </c>
      <c r="D523" s="38" t="s">
        <v>124</v>
      </c>
      <c r="E523" s="38">
        <v>197.38415000000001</v>
      </c>
    </row>
    <row r="524" spans="1:5" x14ac:dyDescent="0.2">
      <c r="A524" s="4">
        <v>522</v>
      </c>
      <c r="B524" s="38" t="s">
        <v>103</v>
      </c>
      <c r="C524" s="38" t="s">
        <v>124</v>
      </c>
      <c r="D524" s="38" t="s">
        <v>124</v>
      </c>
      <c r="E524" s="38">
        <v>197.38415000000001</v>
      </c>
    </row>
    <row r="525" spans="1:5" x14ac:dyDescent="0.2">
      <c r="A525" s="4">
        <v>523</v>
      </c>
      <c r="B525" s="38" t="s">
        <v>103</v>
      </c>
      <c r="C525" s="38" t="s">
        <v>124</v>
      </c>
      <c r="D525" s="38" t="s">
        <v>124</v>
      </c>
      <c r="E525" s="38">
        <v>194.66345000000001</v>
      </c>
    </row>
    <row r="526" spans="1:5" x14ac:dyDescent="0.2">
      <c r="A526" s="4">
        <v>524</v>
      </c>
      <c r="B526" s="38" t="s">
        <v>103</v>
      </c>
      <c r="C526" s="38" t="s">
        <v>124</v>
      </c>
      <c r="D526" s="38" t="s">
        <v>124</v>
      </c>
      <c r="E526" s="38">
        <v>189.98150999999999</v>
      </c>
    </row>
    <row r="527" spans="1:5" x14ac:dyDescent="0.2">
      <c r="A527" s="4">
        <v>525</v>
      </c>
      <c r="B527" s="38" t="s">
        <v>103</v>
      </c>
      <c r="C527" s="38" t="s">
        <v>124</v>
      </c>
      <c r="D527" s="38" t="s">
        <v>124</v>
      </c>
      <c r="E527" s="38">
        <v>198.47744</v>
      </c>
    </row>
    <row r="528" spans="1:5" x14ac:dyDescent="0.2">
      <c r="A528" s="4">
        <v>526</v>
      </c>
      <c r="B528" s="38" t="s">
        <v>103</v>
      </c>
      <c r="C528" s="38" t="s">
        <v>124</v>
      </c>
      <c r="D528" s="38" t="s">
        <v>124</v>
      </c>
      <c r="E528" s="38">
        <v>198.31887</v>
      </c>
    </row>
    <row r="529" spans="1:5" x14ac:dyDescent="0.2">
      <c r="A529" s="4">
        <v>527</v>
      </c>
      <c r="B529" s="38" t="s">
        <v>103</v>
      </c>
      <c r="C529" s="38" t="s">
        <v>124</v>
      </c>
      <c r="D529" s="38" t="s">
        <v>124</v>
      </c>
      <c r="E529" s="38">
        <v>196.32425000000001</v>
      </c>
    </row>
    <row r="530" spans="1:5" x14ac:dyDescent="0.2">
      <c r="A530" s="4">
        <v>528</v>
      </c>
      <c r="B530" s="38" t="s">
        <v>103</v>
      </c>
      <c r="C530" s="38" t="s">
        <v>124</v>
      </c>
      <c r="D530" s="38" t="s">
        <v>124</v>
      </c>
      <c r="E530" s="38">
        <v>196.32425000000001</v>
      </c>
    </row>
    <row r="531" spans="1:5" x14ac:dyDescent="0.2">
      <c r="A531" s="4">
        <v>529</v>
      </c>
      <c r="B531" s="38" t="s">
        <v>103</v>
      </c>
      <c r="C531" s="38" t="s">
        <v>125</v>
      </c>
      <c r="D531" s="38" t="s">
        <v>125</v>
      </c>
      <c r="E531" s="38">
        <v>194.47343000000001</v>
      </c>
    </row>
    <row r="532" spans="1:5" x14ac:dyDescent="0.2">
      <c r="A532" s="4">
        <v>530</v>
      </c>
      <c r="B532" s="38" t="s">
        <v>103</v>
      </c>
      <c r="C532" s="38" t="s">
        <v>125</v>
      </c>
      <c r="D532" s="38" t="s">
        <v>125</v>
      </c>
      <c r="E532" s="38">
        <v>194.47343000000001</v>
      </c>
    </row>
    <row r="533" spans="1:5" x14ac:dyDescent="0.2">
      <c r="A533" s="4">
        <v>531</v>
      </c>
      <c r="B533" s="38" t="s">
        <v>103</v>
      </c>
      <c r="C533" s="38" t="s">
        <v>125</v>
      </c>
      <c r="D533" s="38" t="s">
        <v>125</v>
      </c>
      <c r="E533" s="38">
        <v>194.47343000000001</v>
      </c>
    </row>
    <row r="534" spans="1:5" x14ac:dyDescent="0.2">
      <c r="A534" s="4">
        <v>532</v>
      </c>
      <c r="B534" s="38" t="s">
        <v>103</v>
      </c>
      <c r="C534" s="38" t="s">
        <v>125</v>
      </c>
      <c r="D534" s="38" t="s">
        <v>125</v>
      </c>
      <c r="E534" s="38">
        <v>194.47343000000001</v>
      </c>
    </row>
    <row r="535" spans="1:5" x14ac:dyDescent="0.2">
      <c r="A535" s="4">
        <v>533</v>
      </c>
      <c r="B535" s="38" t="s">
        <v>103</v>
      </c>
      <c r="C535" s="38" t="s">
        <v>125</v>
      </c>
      <c r="D535" s="38" t="s">
        <v>125</v>
      </c>
      <c r="E535" s="38">
        <v>191.83371</v>
      </c>
    </row>
    <row r="536" spans="1:5" x14ac:dyDescent="0.2">
      <c r="A536" s="4">
        <v>534</v>
      </c>
      <c r="B536" s="38" t="s">
        <v>103</v>
      </c>
      <c r="C536" s="38" t="s">
        <v>125</v>
      </c>
      <c r="D536" s="38" t="s">
        <v>125</v>
      </c>
      <c r="E536" s="38">
        <v>185.14696000000001</v>
      </c>
    </row>
    <row r="537" spans="1:5" x14ac:dyDescent="0.2">
      <c r="A537" s="4">
        <v>535</v>
      </c>
      <c r="B537" s="38" t="s">
        <v>103</v>
      </c>
      <c r="C537" s="38" t="s">
        <v>125</v>
      </c>
      <c r="D537" s="38" t="s">
        <v>125</v>
      </c>
      <c r="E537" s="38">
        <v>185.14696000000001</v>
      </c>
    </row>
    <row r="538" spans="1:5" x14ac:dyDescent="0.2">
      <c r="A538" s="4">
        <v>536</v>
      </c>
      <c r="B538" s="38" t="s">
        <v>103</v>
      </c>
      <c r="C538" s="38" t="s">
        <v>125</v>
      </c>
      <c r="D538" s="38" t="s">
        <v>125</v>
      </c>
      <c r="E538" s="38">
        <v>194.47343000000001</v>
      </c>
    </row>
    <row r="539" spans="1:5" x14ac:dyDescent="0.2">
      <c r="A539" s="4">
        <v>537</v>
      </c>
      <c r="B539" s="38" t="s">
        <v>103</v>
      </c>
      <c r="C539" s="38" t="s">
        <v>125</v>
      </c>
      <c r="D539" s="38" t="s">
        <v>125</v>
      </c>
      <c r="E539" s="38">
        <v>161.28120999999999</v>
      </c>
    </row>
    <row r="540" spans="1:5" x14ac:dyDescent="0.2">
      <c r="A540" s="4">
        <v>538</v>
      </c>
      <c r="B540" s="38" t="s">
        <v>103</v>
      </c>
      <c r="C540" s="38" t="s">
        <v>125</v>
      </c>
      <c r="D540" s="38" t="s">
        <v>125</v>
      </c>
      <c r="E540" s="38">
        <v>210.88633999999999</v>
      </c>
    </row>
    <row r="541" spans="1:5" x14ac:dyDescent="0.2">
      <c r="A541" s="4">
        <v>539</v>
      </c>
      <c r="B541" s="38" t="s">
        <v>103</v>
      </c>
      <c r="C541" s="38" t="s">
        <v>125</v>
      </c>
      <c r="D541" s="38" t="s">
        <v>125</v>
      </c>
      <c r="E541" s="38">
        <v>222.5694</v>
      </c>
    </row>
    <row r="542" spans="1:5" x14ac:dyDescent="0.2">
      <c r="A542" s="4">
        <v>540</v>
      </c>
      <c r="B542" s="38" t="s">
        <v>103</v>
      </c>
      <c r="C542" s="38" t="s">
        <v>125</v>
      </c>
      <c r="D542" s="38" t="s">
        <v>125</v>
      </c>
      <c r="E542" s="38">
        <v>222.5694</v>
      </c>
    </row>
    <row r="543" spans="1:5" x14ac:dyDescent="0.2">
      <c r="A543" s="4">
        <v>541</v>
      </c>
      <c r="B543" s="38" t="s">
        <v>103</v>
      </c>
      <c r="C543" s="38" t="s">
        <v>125</v>
      </c>
      <c r="D543" s="38" t="s">
        <v>125</v>
      </c>
      <c r="E543" s="38">
        <v>215.47462999999999</v>
      </c>
    </row>
    <row r="544" spans="1:5" x14ac:dyDescent="0.2">
      <c r="A544" s="4">
        <v>542</v>
      </c>
      <c r="B544" s="38" t="s">
        <v>103</v>
      </c>
      <c r="C544" s="38" t="s">
        <v>125</v>
      </c>
      <c r="D544" s="38" t="s">
        <v>125</v>
      </c>
      <c r="E544" s="38">
        <v>218.3142</v>
      </c>
    </row>
    <row r="545" spans="1:5" x14ac:dyDescent="0.2">
      <c r="A545" s="4">
        <v>543</v>
      </c>
      <c r="B545" s="38" t="s">
        <v>103</v>
      </c>
      <c r="C545" s="38" t="s">
        <v>125</v>
      </c>
      <c r="D545" s="38" t="s">
        <v>125</v>
      </c>
      <c r="E545" s="38">
        <v>223.89343</v>
      </c>
    </row>
    <row r="546" spans="1:5" x14ac:dyDescent="0.2">
      <c r="A546" s="4">
        <v>544</v>
      </c>
      <c r="B546" s="38" t="s">
        <v>103</v>
      </c>
      <c r="C546" s="38" t="s">
        <v>125</v>
      </c>
      <c r="D546" s="38" t="s">
        <v>125</v>
      </c>
      <c r="E546" s="38">
        <v>223.89343</v>
      </c>
    </row>
    <row r="547" spans="1:5" x14ac:dyDescent="0.2">
      <c r="A547" s="4">
        <v>545</v>
      </c>
      <c r="B547" s="38" t="s">
        <v>103</v>
      </c>
      <c r="C547" s="38" t="s">
        <v>125</v>
      </c>
      <c r="D547" s="38" t="s">
        <v>125</v>
      </c>
      <c r="E547" s="38">
        <v>223.89343</v>
      </c>
    </row>
    <row r="548" spans="1:5" x14ac:dyDescent="0.2">
      <c r="A548" s="4">
        <v>546</v>
      </c>
      <c r="B548" s="38" t="s">
        <v>103</v>
      </c>
      <c r="C548" s="38" t="s">
        <v>125</v>
      </c>
      <c r="D548" s="38" t="s">
        <v>125</v>
      </c>
      <c r="E548" s="38">
        <v>223.89343</v>
      </c>
    </row>
    <row r="549" spans="1:5" x14ac:dyDescent="0.2">
      <c r="A549" s="4">
        <v>547</v>
      </c>
      <c r="B549" s="38" t="s">
        <v>103</v>
      </c>
      <c r="C549" s="38" t="s">
        <v>125</v>
      </c>
      <c r="D549" s="38" t="s">
        <v>125</v>
      </c>
      <c r="E549" s="38">
        <v>223.59365</v>
      </c>
    </row>
    <row r="550" spans="1:5" x14ac:dyDescent="0.2">
      <c r="A550" s="4">
        <v>548</v>
      </c>
      <c r="B550" s="38" t="s">
        <v>103</v>
      </c>
      <c r="C550" s="38" t="s">
        <v>125</v>
      </c>
      <c r="D550" s="38" t="s">
        <v>125</v>
      </c>
      <c r="E550" s="38">
        <v>223.59365</v>
      </c>
    </row>
    <row r="551" spans="1:5" x14ac:dyDescent="0.2">
      <c r="A551" s="4">
        <v>549</v>
      </c>
      <c r="B551" s="38" t="s">
        <v>103</v>
      </c>
      <c r="C551" s="38" t="s">
        <v>125</v>
      </c>
      <c r="D551" s="38" t="s">
        <v>125</v>
      </c>
      <c r="E551" s="38">
        <v>223.59365</v>
      </c>
    </row>
    <row r="552" spans="1:5" x14ac:dyDescent="0.2">
      <c r="A552" s="4">
        <v>550</v>
      </c>
      <c r="B552" s="38" t="s">
        <v>103</v>
      </c>
      <c r="C552" s="38" t="s">
        <v>125</v>
      </c>
      <c r="D552" s="38" t="s">
        <v>125</v>
      </c>
      <c r="E552" s="38">
        <v>223.59365</v>
      </c>
    </row>
    <row r="553" spans="1:5" x14ac:dyDescent="0.2">
      <c r="A553" s="4">
        <v>551</v>
      </c>
      <c r="B553" s="38" t="s">
        <v>103</v>
      </c>
      <c r="C553" s="38" t="s">
        <v>125</v>
      </c>
      <c r="D553" s="38" t="s">
        <v>125</v>
      </c>
      <c r="E553" s="38">
        <v>223.59365</v>
      </c>
    </row>
    <row r="554" spans="1:5" x14ac:dyDescent="0.2">
      <c r="A554" s="4">
        <v>552</v>
      </c>
      <c r="B554" s="38" t="s">
        <v>103</v>
      </c>
      <c r="C554" s="38" t="s">
        <v>125</v>
      </c>
      <c r="D554" s="38" t="s">
        <v>125</v>
      </c>
      <c r="E554" s="38">
        <v>223.59365</v>
      </c>
    </row>
    <row r="555" spans="1:5" x14ac:dyDescent="0.2">
      <c r="A555" s="4">
        <v>553</v>
      </c>
      <c r="B555" s="38" t="s">
        <v>103</v>
      </c>
      <c r="C555" s="38" t="s">
        <v>126</v>
      </c>
      <c r="D555" s="38" t="s">
        <v>126</v>
      </c>
      <c r="E555" s="38">
        <v>206.50400999999999</v>
      </c>
    </row>
    <row r="556" spans="1:5" x14ac:dyDescent="0.2">
      <c r="A556" s="4">
        <v>554</v>
      </c>
      <c r="B556" s="38" t="s">
        <v>103</v>
      </c>
      <c r="C556" s="38" t="s">
        <v>126</v>
      </c>
      <c r="D556" s="38" t="s">
        <v>126</v>
      </c>
      <c r="E556" s="38">
        <v>188.91081</v>
      </c>
    </row>
    <row r="557" spans="1:5" x14ac:dyDescent="0.2">
      <c r="A557" s="4">
        <v>555</v>
      </c>
      <c r="B557" s="38" t="s">
        <v>103</v>
      </c>
      <c r="C557" s="38" t="s">
        <v>126</v>
      </c>
      <c r="D557" s="38" t="s">
        <v>126</v>
      </c>
      <c r="E557" s="38">
        <v>188.91081</v>
      </c>
    </row>
    <row r="558" spans="1:5" x14ac:dyDescent="0.2">
      <c r="A558" s="4">
        <v>556</v>
      </c>
      <c r="B558" s="38" t="s">
        <v>103</v>
      </c>
      <c r="C558" s="38" t="s">
        <v>126</v>
      </c>
      <c r="D558" s="38" t="s">
        <v>126</v>
      </c>
      <c r="E558" s="38">
        <v>188.91081</v>
      </c>
    </row>
    <row r="559" spans="1:5" x14ac:dyDescent="0.2">
      <c r="A559" s="4">
        <v>557</v>
      </c>
      <c r="B559" s="38" t="s">
        <v>103</v>
      </c>
      <c r="C559" s="38" t="s">
        <v>126</v>
      </c>
      <c r="D559" s="38" t="s">
        <v>126</v>
      </c>
      <c r="E559" s="38">
        <v>188.91081</v>
      </c>
    </row>
    <row r="560" spans="1:5" x14ac:dyDescent="0.2">
      <c r="A560" s="4">
        <v>558</v>
      </c>
      <c r="B560" s="38" t="s">
        <v>103</v>
      </c>
      <c r="C560" s="38" t="s">
        <v>126</v>
      </c>
      <c r="D560" s="38" t="s">
        <v>126</v>
      </c>
      <c r="E560" s="38">
        <v>188.91081</v>
      </c>
    </row>
    <row r="561" spans="1:5" x14ac:dyDescent="0.2">
      <c r="A561" s="4">
        <v>559</v>
      </c>
      <c r="B561" s="38" t="s">
        <v>103</v>
      </c>
      <c r="C561" s="38" t="s">
        <v>126</v>
      </c>
      <c r="D561" s="38" t="s">
        <v>126</v>
      </c>
      <c r="E561" s="38">
        <v>188.91081</v>
      </c>
    </row>
    <row r="562" spans="1:5" x14ac:dyDescent="0.2">
      <c r="A562" s="4">
        <v>560</v>
      </c>
      <c r="B562" s="38" t="s">
        <v>103</v>
      </c>
      <c r="C562" s="38" t="s">
        <v>126</v>
      </c>
      <c r="D562" s="38" t="s">
        <v>126</v>
      </c>
      <c r="E562" s="38">
        <v>196.97604000000001</v>
      </c>
    </row>
    <row r="563" spans="1:5" x14ac:dyDescent="0.2">
      <c r="A563" s="4">
        <v>561</v>
      </c>
      <c r="B563" s="38" t="s">
        <v>103</v>
      </c>
      <c r="C563" s="38" t="s">
        <v>126</v>
      </c>
      <c r="D563" s="38" t="s">
        <v>126</v>
      </c>
      <c r="E563" s="38">
        <v>216.81587999999999</v>
      </c>
    </row>
    <row r="564" spans="1:5" x14ac:dyDescent="0.2">
      <c r="A564" s="4">
        <v>562</v>
      </c>
      <c r="B564" s="38" t="s">
        <v>103</v>
      </c>
      <c r="C564" s="38" t="s">
        <v>126</v>
      </c>
      <c r="D564" s="38" t="s">
        <v>126</v>
      </c>
      <c r="E564" s="38">
        <v>196.40226000000001</v>
      </c>
    </row>
    <row r="565" spans="1:5" x14ac:dyDescent="0.2">
      <c r="A565" s="4">
        <v>563</v>
      </c>
      <c r="B565" s="38" t="s">
        <v>103</v>
      </c>
      <c r="C565" s="38" t="s">
        <v>126</v>
      </c>
      <c r="D565" s="38" t="s">
        <v>126</v>
      </c>
      <c r="E565" s="38">
        <v>191.82011</v>
      </c>
    </row>
    <row r="566" spans="1:5" x14ac:dyDescent="0.2">
      <c r="A566" s="4">
        <v>564</v>
      </c>
      <c r="B566" s="38" t="s">
        <v>103</v>
      </c>
      <c r="C566" s="38" t="s">
        <v>126</v>
      </c>
      <c r="D566" s="38" t="s">
        <v>126</v>
      </c>
      <c r="E566" s="38">
        <v>191.82011</v>
      </c>
    </row>
    <row r="567" spans="1:5" x14ac:dyDescent="0.2">
      <c r="A567" s="4">
        <v>565</v>
      </c>
      <c r="B567" s="38" t="s">
        <v>103</v>
      </c>
      <c r="C567" s="38" t="s">
        <v>126</v>
      </c>
      <c r="D567" s="38" t="s">
        <v>126</v>
      </c>
      <c r="E567" s="38">
        <v>191.82011</v>
      </c>
    </row>
    <row r="568" spans="1:5" x14ac:dyDescent="0.2">
      <c r="A568" s="4">
        <v>566</v>
      </c>
      <c r="B568" s="38" t="s">
        <v>103</v>
      </c>
      <c r="C568" s="38" t="s">
        <v>126</v>
      </c>
      <c r="D568" s="38" t="s">
        <v>126</v>
      </c>
      <c r="E568" s="38">
        <v>171.56811999999999</v>
      </c>
    </row>
    <row r="569" spans="1:5" x14ac:dyDescent="0.2">
      <c r="A569" s="4">
        <v>567</v>
      </c>
      <c r="B569" s="38" t="s">
        <v>103</v>
      </c>
      <c r="C569" s="38" t="s">
        <v>126</v>
      </c>
      <c r="D569" s="38" t="s">
        <v>126</v>
      </c>
      <c r="E569" s="38">
        <v>216.81587999999999</v>
      </c>
    </row>
    <row r="570" spans="1:5" x14ac:dyDescent="0.2">
      <c r="A570" s="4">
        <v>568</v>
      </c>
      <c r="B570" s="38" t="s">
        <v>103</v>
      </c>
      <c r="C570" s="38" t="s">
        <v>126</v>
      </c>
      <c r="D570" s="38" t="s">
        <v>126</v>
      </c>
      <c r="E570" s="38">
        <v>216.81587999999999</v>
      </c>
    </row>
    <row r="571" spans="1:5" x14ac:dyDescent="0.2">
      <c r="A571" s="4">
        <v>569</v>
      </c>
      <c r="B571" s="38" t="s">
        <v>103</v>
      </c>
      <c r="C571" s="38" t="s">
        <v>126</v>
      </c>
      <c r="D571" s="38" t="s">
        <v>126</v>
      </c>
      <c r="E571" s="38">
        <v>200.75814</v>
      </c>
    </row>
    <row r="572" spans="1:5" x14ac:dyDescent="0.2">
      <c r="A572" s="4">
        <v>570</v>
      </c>
      <c r="B572" s="38" t="s">
        <v>103</v>
      </c>
      <c r="C572" s="38" t="s">
        <v>126</v>
      </c>
      <c r="D572" s="38" t="s">
        <v>126</v>
      </c>
      <c r="E572" s="38">
        <v>191.82011</v>
      </c>
    </row>
    <row r="573" spans="1:5" x14ac:dyDescent="0.2">
      <c r="A573" s="4">
        <v>571</v>
      </c>
      <c r="B573" s="38" t="s">
        <v>103</v>
      </c>
      <c r="C573" s="38" t="s">
        <v>126</v>
      </c>
      <c r="D573" s="38" t="s">
        <v>126</v>
      </c>
      <c r="E573" s="38">
        <v>189.90482</v>
      </c>
    </row>
    <row r="574" spans="1:5" x14ac:dyDescent="0.2">
      <c r="A574" s="4">
        <v>572</v>
      </c>
      <c r="B574" s="38" t="s">
        <v>103</v>
      </c>
      <c r="C574" s="38" t="s">
        <v>126</v>
      </c>
      <c r="D574" s="38" t="s">
        <v>126</v>
      </c>
      <c r="E574" s="38">
        <v>189.90482</v>
      </c>
    </row>
    <row r="575" spans="1:5" x14ac:dyDescent="0.2">
      <c r="A575" s="4">
        <v>573</v>
      </c>
      <c r="B575" s="38" t="s">
        <v>103</v>
      </c>
      <c r="C575" s="38" t="s">
        <v>126</v>
      </c>
      <c r="D575" s="38" t="s">
        <v>126</v>
      </c>
      <c r="E575" s="38">
        <v>189.90482</v>
      </c>
    </row>
    <row r="576" spans="1:5" x14ac:dyDescent="0.2">
      <c r="A576" s="4">
        <v>574</v>
      </c>
      <c r="B576" s="38" t="s">
        <v>103</v>
      </c>
      <c r="C576" s="38" t="s">
        <v>126</v>
      </c>
      <c r="D576" s="38" t="s">
        <v>126</v>
      </c>
      <c r="E576" s="38">
        <v>189.90482</v>
      </c>
    </row>
    <row r="577" spans="1:5" x14ac:dyDescent="0.2">
      <c r="A577" s="4">
        <v>575</v>
      </c>
      <c r="B577" s="38" t="s">
        <v>103</v>
      </c>
      <c r="C577" s="38" t="s">
        <v>126</v>
      </c>
      <c r="D577" s="38" t="s">
        <v>126</v>
      </c>
      <c r="E577" s="38">
        <v>189.90482</v>
      </c>
    </row>
    <row r="578" spans="1:5" x14ac:dyDescent="0.2">
      <c r="A578" s="4">
        <v>576</v>
      </c>
      <c r="B578" s="38" t="s">
        <v>103</v>
      </c>
      <c r="C578" s="38" t="s">
        <v>126</v>
      </c>
      <c r="D578" s="38" t="s">
        <v>126</v>
      </c>
      <c r="E578" s="38">
        <v>182.31638000000001</v>
      </c>
    </row>
    <row r="579" spans="1:5" x14ac:dyDescent="0.2">
      <c r="A579" s="4">
        <v>577</v>
      </c>
      <c r="B579" s="38" t="s">
        <v>103</v>
      </c>
      <c r="C579" s="38" t="s">
        <v>127</v>
      </c>
      <c r="D579" s="38" t="s">
        <v>127</v>
      </c>
      <c r="E579" s="38">
        <v>188.79701</v>
      </c>
    </row>
    <row r="580" spans="1:5" x14ac:dyDescent="0.2">
      <c r="A580" s="4">
        <v>578</v>
      </c>
      <c r="B580" s="38" t="s">
        <v>103</v>
      </c>
      <c r="C580" s="38" t="s">
        <v>127</v>
      </c>
      <c r="D580" s="38" t="s">
        <v>127</v>
      </c>
      <c r="E580" s="38">
        <v>188.79701</v>
      </c>
    </row>
    <row r="581" spans="1:5" x14ac:dyDescent="0.2">
      <c r="A581" s="4">
        <v>579</v>
      </c>
      <c r="B581" s="38" t="s">
        <v>103</v>
      </c>
      <c r="C581" s="38" t="s">
        <v>127</v>
      </c>
      <c r="D581" s="38" t="s">
        <v>127</v>
      </c>
      <c r="E581" s="38">
        <v>188.79701</v>
      </c>
    </row>
    <row r="582" spans="1:5" x14ac:dyDescent="0.2">
      <c r="A582" s="4">
        <v>580</v>
      </c>
      <c r="B582" s="38" t="s">
        <v>103</v>
      </c>
      <c r="C582" s="38" t="s">
        <v>127</v>
      </c>
      <c r="D582" s="38" t="s">
        <v>127</v>
      </c>
      <c r="E582" s="38">
        <v>188.79701</v>
      </c>
    </row>
    <row r="583" spans="1:5" x14ac:dyDescent="0.2">
      <c r="A583" s="4">
        <v>581</v>
      </c>
      <c r="B583" s="38" t="s">
        <v>103</v>
      </c>
      <c r="C583" s="38" t="s">
        <v>127</v>
      </c>
      <c r="D583" s="38" t="s">
        <v>127</v>
      </c>
      <c r="E583" s="38">
        <v>188.79701</v>
      </c>
    </row>
    <row r="584" spans="1:5" x14ac:dyDescent="0.2">
      <c r="A584" s="4">
        <v>582</v>
      </c>
      <c r="B584" s="38" t="s">
        <v>103</v>
      </c>
      <c r="C584" s="38" t="s">
        <v>127</v>
      </c>
      <c r="D584" s="38" t="s">
        <v>127</v>
      </c>
      <c r="E584" s="38">
        <v>188.79701</v>
      </c>
    </row>
    <row r="585" spans="1:5" x14ac:dyDescent="0.2">
      <c r="A585" s="4">
        <v>583</v>
      </c>
      <c r="B585" s="38" t="s">
        <v>103</v>
      </c>
      <c r="C585" s="38" t="s">
        <v>127</v>
      </c>
      <c r="D585" s="38" t="s">
        <v>127</v>
      </c>
      <c r="E585" s="38">
        <v>188.79701</v>
      </c>
    </row>
    <row r="586" spans="1:5" x14ac:dyDescent="0.2">
      <c r="A586" s="4">
        <v>584</v>
      </c>
      <c r="B586" s="38" t="s">
        <v>103</v>
      </c>
      <c r="C586" s="38" t="s">
        <v>127</v>
      </c>
      <c r="D586" s="38" t="s">
        <v>127</v>
      </c>
      <c r="E586" s="38">
        <v>188.79701</v>
      </c>
    </row>
    <row r="587" spans="1:5" x14ac:dyDescent="0.2">
      <c r="A587" s="4">
        <v>585</v>
      </c>
      <c r="B587" s="38" t="s">
        <v>103</v>
      </c>
      <c r="C587" s="38" t="s">
        <v>127</v>
      </c>
      <c r="D587" s="38" t="s">
        <v>127</v>
      </c>
      <c r="E587" s="38">
        <v>189.97143</v>
      </c>
    </row>
    <row r="588" spans="1:5" x14ac:dyDescent="0.2">
      <c r="A588" s="4">
        <v>586</v>
      </c>
      <c r="B588" s="38" t="s">
        <v>103</v>
      </c>
      <c r="C588" s="38" t="s">
        <v>127</v>
      </c>
      <c r="D588" s="38" t="s">
        <v>127</v>
      </c>
      <c r="E588" s="38">
        <v>170.99453</v>
      </c>
    </row>
    <row r="589" spans="1:5" x14ac:dyDescent="0.2">
      <c r="A589" s="4">
        <v>587</v>
      </c>
      <c r="B589" s="38" t="s">
        <v>103</v>
      </c>
      <c r="C589" s="38" t="s">
        <v>127</v>
      </c>
      <c r="D589" s="38" t="s">
        <v>127</v>
      </c>
      <c r="E589" s="38">
        <v>189.97143</v>
      </c>
    </row>
    <row r="590" spans="1:5" x14ac:dyDescent="0.2">
      <c r="A590" s="4">
        <v>588</v>
      </c>
      <c r="B590" s="38" t="s">
        <v>103</v>
      </c>
      <c r="C590" s="38" t="s">
        <v>127</v>
      </c>
      <c r="D590" s="38" t="s">
        <v>127</v>
      </c>
      <c r="E590" s="38">
        <v>189.97143</v>
      </c>
    </row>
    <row r="591" spans="1:5" x14ac:dyDescent="0.2">
      <c r="A591" s="4">
        <v>589</v>
      </c>
      <c r="B591" s="38" t="s">
        <v>103</v>
      </c>
      <c r="C591" s="38" t="s">
        <v>127</v>
      </c>
      <c r="D591" s="38" t="s">
        <v>127</v>
      </c>
      <c r="E591" s="38">
        <v>189.97143</v>
      </c>
    </row>
    <row r="592" spans="1:5" x14ac:dyDescent="0.2">
      <c r="A592" s="4">
        <v>590</v>
      </c>
      <c r="B592" s="38" t="s">
        <v>103</v>
      </c>
      <c r="C592" s="38" t="s">
        <v>127</v>
      </c>
      <c r="D592" s="38" t="s">
        <v>127</v>
      </c>
      <c r="E592" s="38">
        <v>189.97143</v>
      </c>
    </row>
    <row r="593" spans="1:5" x14ac:dyDescent="0.2">
      <c r="A593" s="4">
        <v>591</v>
      </c>
      <c r="B593" s="38" t="s">
        <v>103</v>
      </c>
      <c r="C593" s="38" t="s">
        <v>127</v>
      </c>
      <c r="D593" s="38" t="s">
        <v>127</v>
      </c>
      <c r="E593" s="38">
        <v>189.97143</v>
      </c>
    </row>
    <row r="594" spans="1:5" x14ac:dyDescent="0.2">
      <c r="A594" s="4">
        <v>592</v>
      </c>
      <c r="B594" s="38" t="s">
        <v>103</v>
      </c>
      <c r="C594" s="38" t="s">
        <v>127</v>
      </c>
      <c r="D594" s="38" t="s">
        <v>127</v>
      </c>
      <c r="E594" s="38">
        <v>189.97143</v>
      </c>
    </row>
    <row r="595" spans="1:5" x14ac:dyDescent="0.2">
      <c r="A595" s="4">
        <v>593</v>
      </c>
      <c r="B595" s="38" t="s">
        <v>103</v>
      </c>
      <c r="C595" s="38" t="s">
        <v>127</v>
      </c>
      <c r="D595" s="38" t="s">
        <v>127</v>
      </c>
      <c r="E595" s="38">
        <v>189.97143</v>
      </c>
    </row>
    <row r="596" spans="1:5" x14ac:dyDescent="0.2">
      <c r="A596" s="4">
        <v>594</v>
      </c>
      <c r="B596" s="38" t="s">
        <v>103</v>
      </c>
      <c r="C596" s="38" t="s">
        <v>127</v>
      </c>
      <c r="D596" s="38" t="s">
        <v>127</v>
      </c>
      <c r="E596" s="38">
        <v>172.71161000000001</v>
      </c>
    </row>
    <row r="597" spans="1:5" x14ac:dyDescent="0.2">
      <c r="A597" s="4">
        <v>595</v>
      </c>
      <c r="B597" s="38" t="s">
        <v>103</v>
      </c>
      <c r="C597" s="38" t="s">
        <v>127</v>
      </c>
      <c r="D597" s="38" t="s">
        <v>127</v>
      </c>
      <c r="E597" s="38">
        <v>164.51500999999999</v>
      </c>
    </row>
    <row r="598" spans="1:5" x14ac:dyDescent="0.2">
      <c r="A598" s="4">
        <v>596</v>
      </c>
      <c r="B598" s="38" t="s">
        <v>103</v>
      </c>
      <c r="C598" s="38" t="s">
        <v>127</v>
      </c>
      <c r="D598" s="38" t="s">
        <v>127</v>
      </c>
      <c r="E598" s="38">
        <v>181.07019</v>
      </c>
    </row>
    <row r="599" spans="1:5" x14ac:dyDescent="0.2">
      <c r="A599" s="4">
        <v>597</v>
      </c>
      <c r="B599" s="38" t="s">
        <v>103</v>
      </c>
      <c r="C599" s="38" t="s">
        <v>127</v>
      </c>
      <c r="D599" s="38" t="s">
        <v>127</v>
      </c>
      <c r="E599" s="38">
        <v>177.49834999999999</v>
      </c>
    </row>
    <row r="600" spans="1:5" x14ac:dyDescent="0.2">
      <c r="A600" s="4">
        <v>598</v>
      </c>
      <c r="B600" s="38" t="s">
        <v>103</v>
      </c>
      <c r="C600" s="38" t="s">
        <v>127</v>
      </c>
      <c r="D600" s="38" t="s">
        <v>127</v>
      </c>
      <c r="E600" s="38">
        <v>163.30009999999999</v>
      </c>
    </row>
    <row r="601" spans="1:5" x14ac:dyDescent="0.2">
      <c r="A601" s="4">
        <v>599</v>
      </c>
      <c r="B601" s="38" t="s">
        <v>103</v>
      </c>
      <c r="C601" s="38" t="s">
        <v>127</v>
      </c>
      <c r="D601" s="38" t="s">
        <v>127</v>
      </c>
      <c r="E601" s="38">
        <v>159.37189000000001</v>
      </c>
    </row>
    <row r="602" spans="1:5" x14ac:dyDescent="0.2">
      <c r="A602" s="4">
        <v>600</v>
      </c>
      <c r="B602" s="38" t="s">
        <v>103</v>
      </c>
      <c r="C602" s="38" t="s">
        <v>127</v>
      </c>
      <c r="D602" s="38" t="s">
        <v>127</v>
      </c>
      <c r="E602" s="38">
        <v>158.09218999999999</v>
      </c>
    </row>
    <row r="603" spans="1:5" x14ac:dyDescent="0.2">
      <c r="A603" s="4">
        <v>601</v>
      </c>
      <c r="B603" s="38" t="s">
        <v>103</v>
      </c>
      <c r="C603" s="38" t="s">
        <v>128</v>
      </c>
      <c r="D603" s="38" t="s">
        <v>128</v>
      </c>
      <c r="E603" s="38">
        <v>162.99748</v>
      </c>
    </row>
    <row r="604" spans="1:5" x14ac:dyDescent="0.2">
      <c r="A604" s="4">
        <v>602</v>
      </c>
      <c r="B604" s="38" t="s">
        <v>103</v>
      </c>
      <c r="C604" s="38" t="s">
        <v>128</v>
      </c>
      <c r="D604" s="38" t="s">
        <v>128</v>
      </c>
      <c r="E604" s="38">
        <v>183.36303000000001</v>
      </c>
    </row>
    <row r="605" spans="1:5" x14ac:dyDescent="0.2">
      <c r="A605" s="4">
        <v>603</v>
      </c>
      <c r="B605" s="38" t="s">
        <v>103</v>
      </c>
      <c r="C605" s="38" t="s">
        <v>128</v>
      </c>
      <c r="D605" s="38" t="s">
        <v>128</v>
      </c>
      <c r="E605" s="38">
        <v>189.55629999999999</v>
      </c>
    </row>
    <row r="606" spans="1:5" x14ac:dyDescent="0.2">
      <c r="A606" s="4">
        <v>604</v>
      </c>
      <c r="B606" s="38" t="s">
        <v>103</v>
      </c>
      <c r="C606" s="38" t="s">
        <v>128</v>
      </c>
      <c r="D606" s="38" t="s">
        <v>128</v>
      </c>
      <c r="E606" s="38">
        <v>189.55629999999999</v>
      </c>
    </row>
    <row r="607" spans="1:5" x14ac:dyDescent="0.2">
      <c r="A607" s="4">
        <v>605</v>
      </c>
      <c r="B607" s="38" t="s">
        <v>103</v>
      </c>
      <c r="C607" s="38" t="s">
        <v>128</v>
      </c>
      <c r="D607" s="38" t="s">
        <v>128</v>
      </c>
      <c r="E607" s="38">
        <v>189.55629999999999</v>
      </c>
    </row>
    <row r="608" spans="1:5" x14ac:dyDescent="0.2">
      <c r="A608" s="4">
        <v>606</v>
      </c>
      <c r="B608" s="38" t="s">
        <v>103</v>
      </c>
      <c r="C608" s="38" t="s">
        <v>128</v>
      </c>
      <c r="D608" s="38" t="s">
        <v>128</v>
      </c>
      <c r="E608" s="38">
        <v>189.55629999999999</v>
      </c>
    </row>
    <row r="609" spans="1:5" x14ac:dyDescent="0.2">
      <c r="A609" s="4">
        <v>607</v>
      </c>
      <c r="B609" s="38" t="s">
        <v>103</v>
      </c>
      <c r="C609" s="38" t="s">
        <v>128</v>
      </c>
      <c r="D609" s="38" t="s">
        <v>128</v>
      </c>
      <c r="E609" s="38">
        <v>189.55629999999999</v>
      </c>
    </row>
    <row r="610" spans="1:5" x14ac:dyDescent="0.2">
      <c r="A610" s="4">
        <v>608</v>
      </c>
      <c r="B610" s="38" t="s">
        <v>103</v>
      </c>
      <c r="C610" s="38" t="s">
        <v>128</v>
      </c>
      <c r="D610" s="38" t="s">
        <v>128</v>
      </c>
      <c r="E610" s="38">
        <v>189.55629999999999</v>
      </c>
    </row>
    <row r="611" spans="1:5" x14ac:dyDescent="0.2">
      <c r="A611" s="4">
        <v>609</v>
      </c>
      <c r="B611" s="38" t="s">
        <v>103</v>
      </c>
      <c r="C611" s="38" t="s">
        <v>128</v>
      </c>
      <c r="D611" s="38" t="s">
        <v>128</v>
      </c>
      <c r="E611" s="38">
        <v>189.54818</v>
      </c>
    </row>
    <row r="612" spans="1:5" x14ac:dyDescent="0.2">
      <c r="A612" s="4">
        <v>610</v>
      </c>
      <c r="B612" s="38" t="s">
        <v>103</v>
      </c>
      <c r="C612" s="38" t="s">
        <v>128</v>
      </c>
      <c r="D612" s="38" t="s">
        <v>128</v>
      </c>
      <c r="E612" s="38">
        <v>179.45063999999999</v>
      </c>
    </row>
    <row r="613" spans="1:5" x14ac:dyDescent="0.2">
      <c r="A613" s="4">
        <v>611</v>
      </c>
      <c r="B613" s="38" t="s">
        <v>103</v>
      </c>
      <c r="C613" s="38" t="s">
        <v>128</v>
      </c>
      <c r="D613" s="38" t="s">
        <v>128</v>
      </c>
      <c r="E613" s="38">
        <v>189.54818</v>
      </c>
    </row>
    <row r="614" spans="1:5" x14ac:dyDescent="0.2">
      <c r="A614" s="4">
        <v>612</v>
      </c>
      <c r="B614" s="38" t="s">
        <v>103</v>
      </c>
      <c r="C614" s="38" t="s">
        <v>128</v>
      </c>
      <c r="D614" s="38" t="s">
        <v>128</v>
      </c>
      <c r="E614" s="38">
        <v>189.54818</v>
      </c>
    </row>
    <row r="615" spans="1:5" x14ac:dyDescent="0.2">
      <c r="A615" s="4">
        <v>613</v>
      </c>
      <c r="B615" s="38" t="s">
        <v>103</v>
      </c>
      <c r="C615" s="38" t="s">
        <v>128</v>
      </c>
      <c r="D615" s="38" t="s">
        <v>128</v>
      </c>
      <c r="E615" s="38">
        <v>189.54818</v>
      </c>
    </row>
    <row r="616" spans="1:5" x14ac:dyDescent="0.2">
      <c r="A616" s="4">
        <v>614</v>
      </c>
      <c r="B616" s="38" t="s">
        <v>103</v>
      </c>
      <c r="C616" s="38" t="s">
        <v>128</v>
      </c>
      <c r="D616" s="38" t="s">
        <v>128</v>
      </c>
      <c r="E616" s="38">
        <v>189.54818</v>
      </c>
    </row>
    <row r="617" spans="1:5" x14ac:dyDescent="0.2">
      <c r="A617" s="4">
        <v>615</v>
      </c>
      <c r="B617" s="38" t="s">
        <v>103</v>
      </c>
      <c r="C617" s="38" t="s">
        <v>128</v>
      </c>
      <c r="D617" s="38" t="s">
        <v>128</v>
      </c>
      <c r="E617" s="38">
        <v>189.54818</v>
      </c>
    </row>
    <row r="618" spans="1:5" x14ac:dyDescent="0.2">
      <c r="A618" s="4">
        <v>616</v>
      </c>
      <c r="B618" s="38" t="s">
        <v>103</v>
      </c>
      <c r="C618" s="38" t="s">
        <v>128</v>
      </c>
      <c r="D618" s="38" t="s">
        <v>128</v>
      </c>
      <c r="E618" s="38">
        <v>189.54818</v>
      </c>
    </row>
    <row r="619" spans="1:5" x14ac:dyDescent="0.2">
      <c r="A619" s="4">
        <v>617</v>
      </c>
      <c r="B619" s="38" t="s">
        <v>103</v>
      </c>
      <c r="C619" s="38" t="s">
        <v>128</v>
      </c>
      <c r="D619" s="38" t="s">
        <v>128</v>
      </c>
      <c r="E619" s="38">
        <v>189.54818</v>
      </c>
    </row>
    <row r="620" spans="1:5" x14ac:dyDescent="0.2">
      <c r="A620" s="4">
        <v>618</v>
      </c>
      <c r="B620" s="38" t="s">
        <v>103</v>
      </c>
      <c r="C620" s="38" t="s">
        <v>128</v>
      </c>
      <c r="D620" s="38" t="s">
        <v>128</v>
      </c>
      <c r="E620" s="38">
        <v>189.54818</v>
      </c>
    </row>
    <row r="621" spans="1:5" x14ac:dyDescent="0.2">
      <c r="A621" s="4">
        <v>619</v>
      </c>
      <c r="B621" s="38" t="s">
        <v>103</v>
      </c>
      <c r="C621" s="38" t="s">
        <v>128</v>
      </c>
      <c r="D621" s="38" t="s">
        <v>128</v>
      </c>
      <c r="E621" s="38">
        <v>189.82416000000001</v>
      </c>
    </row>
    <row r="622" spans="1:5" x14ac:dyDescent="0.2">
      <c r="A622" s="4">
        <v>620</v>
      </c>
      <c r="B622" s="38" t="s">
        <v>103</v>
      </c>
      <c r="C622" s="38" t="s">
        <v>128</v>
      </c>
      <c r="D622" s="38" t="s">
        <v>128</v>
      </c>
      <c r="E622" s="38">
        <v>189.82416000000001</v>
      </c>
    </row>
    <row r="623" spans="1:5" x14ac:dyDescent="0.2">
      <c r="A623" s="4">
        <v>621</v>
      </c>
      <c r="B623" s="38" t="s">
        <v>103</v>
      </c>
      <c r="C623" s="38" t="s">
        <v>128</v>
      </c>
      <c r="D623" s="38" t="s">
        <v>128</v>
      </c>
      <c r="E623" s="38">
        <v>174.92947000000001</v>
      </c>
    </row>
    <row r="624" spans="1:5" x14ac:dyDescent="0.2">
      <c r="A624" s="4">
        <v>622</v>
      </c>
      <c r="B624" s="38" t="s">
        <v>103</v>
      </c>
      <c r="C624" s="38" t="s">
        <v>128</v>
      </c>
      <c r="D624" s="38" t="s">
        <v>128</v>
      </c>
      <c r="E624" s="38">
        <v>170.95214000000001</v>
      </c>
    </row>
    <row r="625" spans="1:5" x14ac:dyDescent="0.2">
      <c r="A625" s="4">
        <v>623</v>
      </c>
      <c r="B625" s="38" t="s">
        <v>103</v>
      </c>
      <c r="C625" s="38" t="s">
        <v>128</v>
      </c>
      <c r="D625" s="38" t="s">
        <v>128</v>
      </c>
      <c r="E625" s="38">
        <v>161.51206999999999</v>
      </c>
    </row>
    <row r="626" spans="1:5" x14ac:dyDescent="0.2">
      <c r="A626" s="4">
        <v>624</v>
      </c>
      <c r="B626" s="38" t="s">
        <v>103</v>
      </c>
      <c r="C626" s="38" t="s">
        <v>128</v>
      </c>
      <c r="D626" s="38" t="s">
        <v>128</v>
      </c>
      <c r="E626" s="38">
        <v>178.50094999999999</v>
      </c>
    </row>
    <row r="627" spans="1:5" x14ac:dyDescent="0.2">
      <c r="A627" s="4">
        <v>625</v>
      </c>
      <c r="B627" s="38" t="s">
        <v>103</v>
      </c>
      <c r="C627" s="38" t="s">
        <v>129</v>
      </c>
      <c r="D627" s="38" t="s">
        <v>129</v>
      </c>
      <c r="E627" s="38">
        <v>191.10380000000001</v>
      </c>
    </row>
    <row r="628" spans="1:5" x14ac:dyDescent="0.2">
      <c r="A628" s="4">
        <v>626</v>
      </c>
      <c r="B628" s="38" t="s">
        <v>103</v>
      </c>
      <c r="C628" s="38" t="s">
        <v>129</v>
      </c>
      <c r="D628" s="38" t="s">
        <v>129</v>
      </c>
      <c r="E628" s="38">
        <v>186.24363</v>
      </c>
    </row>
    <row r="629" spans="1:5" x14ac:dyDescent="0.2">
      <c r="A629" s="4">
        <v>627</v>
      </c>
      <c r="B629" s="38" t="s">
        <v>103</v>
      </c>
      <c r="C629" s="38" t="s">
        <v>129</v>
      </c>
      <c r="D629" s="38" t="s">
        <v>129</v>
      </c>
      <c r="E629" s="38">
        <v>183.81764999999999</v>
      </c>
    </row>
    <row r="630" spans="1:5" x14ac:dyDescent="0.2">
      <c r="A630" s="4">
        <v>628</v>
      </c>
      <c r="B630" s="38" t="s">
        <v>103</v>
      </c>
      <c r="C630" s="38" t="s">
        <v>129</v>
      </c>
      <c r="D630" s="38" t="s">
        <v>129</v>
      </c>
      <c r="E630" s="38">
        <v>183.81764999999999</v>
      </c>
    </row>
    <row r="631" spans="1:5" x14ac:dyDescent="0.2">
      <c r="A631" s="4">
        <v>629</v>
      </c>
      <c r="B631" s="38" t="s">
        <v>103</v>
      </c>
      <c r="C631" s="38" t="s">
        <v>129</v>
      </c>
      <c r="D631" s="38" t="s">
        <v>129</v>
      </c>
      <c r="E631" s="38">
        <v>183.81764999999999</v>
      </c>
    </row>
    <row r="632" spans="1:5" x14ac:dyDescent="0.2">
      <c r="A632" s="4">
        <v>630</v>
      </c>
      <c r="B632" s="38" t="s">
        <v>103</v>
      </c>
      <c r="C632" s="38" t="s">
        <v>129</v>
      </c>
      <c r="D632" s="38" t="s">
        <v>129</v>
      </c>
      <c r="E632" s="38">
        <v>183.81764999999999</v>
      </c>
    </row>
    <row r="633" spans="1:5" x14ac:dyDescent="0.2">
      <c r="A633" s="4">
        <v>631</v>
      </c>
      <c r="B633" s="38" t="s">
        <v>103</v>
      </c>
      <c r="C633" s="38" t="s">
        <v>129</v>
      </c>
      <c r="D633" s="38" t="s">
        <v>129</v>
      </c>
      <c r="E633" s="38">
        <v>183.81764999999999</v>
      </c>
    </row>
    <row r="634" spans="1:5" x14ac:dyDescent="0.2">
      <c r="A634" s="4">
        <v>632</v>
      </c>
      <c r="B634" s="38" t="s">
        <v>103</v>
      </c>
      <c r="C634" s="38" t="s">
        <v>129</v>
      </c>
      <c r="D634" s="38" t="s">
        <v>129</v>
      </c>
      <c r="E634" s="38">
        <v>183.81764999999999</v>
      </c>
    </row>
    <row r="635" spans="1:5" x14ac:dyDescent="0.2">
      <c r="A635" s="4">
        <v>633</v>
      </c>
      <c r="B635" s="38" t="s">
        <v>103</v>
      </c>
      <c r="C635" s="38" t="s">
        <v>129</v>
      </c>
      <c r="D635" s="38" t="s">
        <v>129</v>
      </c>
      <c r="E635" s="38">
        <v>185.76827</v>
      </c>
    </row>
    <row r="636" spans="1:5" x14ac:dyDescent="0.2">
      <c r="A636" s="4">
        <v>634</v>
      </c>
      <c r="B636" s="38" t="s">
        <v>103</v>
      </c>
      <c r="C636" s="38" t="s">
        <v>129</v>
      </c>
      <c r="D636" s="38" t="s">
        <v>129</v>
      </c>
      <c r="E636" s="38">
        <v>156.94328999999999</v>
      </c>
    </row>
    <row r="637" spans="1:5" x14ac:dyDescent="0.2">
      <c r="A637" s="4">
        <v>635</v>
      </c>
      <c r="B637" s="38" t="s">
        <v>103</v>
      </c>
      <c r="C637" s="38" t="s">
        <v>129</v>
      </c>
      <c r="D637" s="38" t="s">
        <v>129</v>
      </c>
      <c r="E637" s="38">
        <v>191.94798</v>
      </c>
    </row>
    <row r="638" spans="1:5" x14ac:dyDescent="0.2">
      <c r="A638" s="4">
        <v>636</v>
      </c>
      <c r="B638" s="38" t="s">
        <v>103</v>
      </c>
      <c r="C638" s="38" t="s">
        <v>129</v>
      </c>
      <c r="D638" s="38" t="s">
        <v>129</v>
      </c>
      <c r="E638" s="38">
        <v>191.94798</v>
      </c>
    </row>
    <row r="639" spans="1:5" x14ac:dyDescent="0.2">
      <c r="A639" s="4">
        <v>637</v>
      </c>
      <c r="B639" s="38" t="s">
        <v>103</v>
      </c>
      <c r="C639" s="38" t="s">
        <v>129</v>
      </c>
      <c r="D639" s="38" t="s">
        <v>129</v>
      </c>
      <c r="E639" s="38">
        <v>191.94798</v>
      </c>
    </row>
    <row r="640" spans="1:5" x14ac:dyDescent="0.2">
      <c r="A640" s="4">
        <v>638</v>
      </c>
      <c r="B640" s="38" t="s">
        <v>103</v>
      </c>
      <c r="C640" s="38" t="s">
        <v>129</v>
      </c>
      <c r="D640" s="38" t="s">
        <v>129</v>
      </c>
      <c r="E640" s="38">
        <v>191.94798</v>
      </c>
    </row>
    <row r="641" spans="1:5" x14ac:dyDescent="0.2">
      <c r="A641" s="4">
        <v>639</v>
      </c>
      <c r="B641" s="38" t="s">
        <v>103</v>
      </c>
      <c r="C641" s="38" t="s">
        <v>129</v>
      </c>
      <c r="D641" s="38" t="s">
        <v>129</v>
      </c>
      <c r="E641" s="38">
        <v>191.94798</v>
      </c>
    </row>
    <row r="642" spans="1:5" x14ac:dyDescent="0.2">
      <c r="A642" s="4">
        <v>640</v>
      </c>
      <c r="B642" s="38" t="s">
        <v>103</v>
      </c>
      <c r="C642" s="38" t="s">
        <v>129</v>
      </c>
      <c r="D642" s="38" t="s">
        <v>129</v>
      </c>
      <c r="E642" s="38">
        <v>191.94798</v>
      </c>
    </row>
    <row r="643" spans="1:5" x14ac:dyDescent="0.2">
      <c r="A643" s="4">
        <v>641</v>
      </c>
      <c r="B643" s="38" t="s">
        <v>103</v>
      </c>
      <c r="C643" s="38" t="s">
        <v>129</v>
      </c>
      <c r="D643" s="38" t="s">
        <v>129</v>
      </c>
      <c r="E643" s="38">
        <v>191.94798</v>
      </c>
    </row>
    <row r="644" spans="1:5" x14ac:dyDescent="0.2">
      <c r="A644" s="4">
        <v>642</v>
      </c>
      <c r="B644" s="38" t="s">
        <v>103</v>
      </c>
      <c r="C644" s="38" t="s">
        <v>129</v>
      </c>
      <c r="D644" s="38" t="s">
        <v>129</v>
      </c>
      <c r="E644" s="38">
        <v>191.94798</v>
      </c>
    </row>
    <row r="645" spans="1:5" x14ac:dyDescent="0.2">
      <c r="A645" s="4">
        <v>643</v>
      </c>
      <c r="B645" s="38" t="s">
        <v>103</v>
      </c>
      <c r="C645" s="38" t="s">
        <v>129</v>
      </c>
      <c r="D645" s="38" t="s">
        <v>129</v>
      </c>
      <c r="E645" s="38">
        <v>166.33579</v>
      </c>
    </row>
    <row r="646" spans="1:5" x14ac:dyDescent="0.2">
      <c r="A646" s="4">
        <v>644</v>
      </c>
      <c r="B646" s="38" t="s">
        <v>103</v>
      </c>
      <c r="C646" s="38" t="s">
        <v>129</v>
      </c>
      <c r="D646" s="38" t="s">
        <v>129</v>
      </c>
      <c r="E646" s="38">
        <v>191.92339000000001</v>
      </c>
    </row>
    <row r="647" spans="1:5" x14ac:dyDescent="0.2">
      <c r="A647" s="4">
        <v>645</v>
      </c>
      <c r="B647" s="38" t="s">
        <v>103</v>
      </c>
      <c r="C647" s="38" t="s">
        <v>129</v>
      </c>
      <c r="D647" s="38" t="s">
        <v>129</v>
      </c>
      <c r="E647" s="38">
        <v>191.92339000000001</v>
      </c>
    </row>
    <row r="648" spans="1:5" x14ac:dyDescent="0.2">
      <c r="A648" s="4">
        <v>646</v>
      </c>
      <c r="B648" s="38" t="s">
        <v>103</v>
      </c>
      <c r="C648" s="38" t="s">
        <v>129</v>
      </c>
      <c r="D648" s="38" t="s">
        <v>129</v>
      </c>
      <c r="E648" s="38">
        <v>191.92339000000001</v>
      </c>
    </row>
    <row r="649" spans="1:5" x14ac:dyDescent="0.2">
      <c r="A649" s="4">
        <v>647</v>
      </c>
      <c r="B649" s="38" t="s">
        <v>103</v>
      </c>
      <c r="C649" s="38" t="s">
        <v>129</v>
      </c>
      <c r="D649" s="38" t="s">
        <v>129</v>
      </c>
      <c r="E649" s="38">
        <v>191.92339000000001</v>
      </c>
    </row>
    <row r="650" spans="1:5" x14ac:dyDescent="0.2">
      <c r="A650" s="4">
        <v>648</v>
      </c>
      <c r="B650" s="38" t="s">
        <v>103</v>
      </c>
      <c r="C650" s="38" t="s">
        <v>129</v>
      </c>
      <c r="D650" s="38" t="s">
        <v>129</v>
      </c>
      <c r="E650" s="38">
        <v>189.93997999999999</v>
      </c>
    </row>
    <row r="651" spans="1:5" x14ac:dyDescent="0.2">
      <c r="A651" s="4">
        <v>649</v>
      </c>
      <c r="B651" s="38" t="s">
        <v>103</v>
      </c>
      <c r="C651" s="38" t="s">
        <v>130</v>
      </c>
      <c r="D651" s="38" t="s">
        <v>130</v>
      </c>
      <c r="E651" s="38">
        <v>191.99715</v>
      </c>
    </row>
    <row r="652" spans="1:5" x14ac:dyDescent="0.2">
      <c r="A652" s="4">
        <v>650</v>
      </c>
      <c r="B652" s="38" t="s">
        <v>103</v>
      </c>
      <c r="C652" s="38" t="s">
        <v>130</v>
      </c>
      <c r="D652" s="38" t="s">
        <v>130</v>
      </c>
      <c r="E652" s="38">
        <v>189.66131999999999</v>
      </c>
    </row>
    <row r="653" spans="1:5" x14ac:dyDescent="0.2">
      <c r="A653" s="4">
        <v>651</v>
      </c>
      <c r="B653" s="38" t="s">
        <v>103</v>
      </c>
      <c r="C653" s="38" t="s">
        <v>130</v>
      </c>
      <c r="D653" s="38" t="s">
        <v>130</v>
      </c>
      <c r="E653" s="38">
        <v>64.862350000000006</v>
      </c>
    </row>
    <row r="654" spans="1:5" x14ac:dyDescent="0.2">
      <c r="A654" s="4">
        <v>652</v>
      </c>
      <c r="B654" s="38" t="s">
        <v>103</v>
      </c>
      <c r="C654" s="38" t="s">
        <v>130</v>
      </c>
      <c r="D654" s="38" t="s">
        <v>130</v>
      </c>
      <c r="E654" s="38">
        <v>60.961100000000002</v>
      </c>
    </row>
    <row r="655" spans="1:5" x14ac:dyDescent="0.2">
      <c r="A655" s="4">
        <v>653</v>
      </c>
      <c r="B655" s="38" t="s">
        <v>103</v>
      </c>
      <c r="C655" s="38" t="s">
        <v>130</v>
      </c>
      <c r="D655" s="38" t="s">
        <v>130</v>
      </c>
      <c r="E655" s="38">
        <v>60.961100000000002</v>
      </c>
    </row>
    <row r="656" spans="1:5" x14ac:dyDescent="0.2">
      <c r="A656" s="4">
        <v>654</v>
      </c>
      <c r="B656" s="38" t="s">
        <v>103</v>
      </c>
      <c r="C656" s="38" t="s">
        <v>130</v>
      </c>
      <c r="D656" s="38" t="s">
        <v>130</v>
      </c>
      <c r="E656" s="38">
        <v>66.960499999999996</v>
      </c>
    </row>
    <row r="657" spans="1:5" x14ac:dyDescent="0.2">
      <c r="A657" s="4">
        <v>655</v>
      </c>
      <c r="B657" s="38" t="s">
        <v>103</v>
      </c>
      <c r="C657" s="38" t="s">
        <v>130</v>
      </c>
      <c r="D657" s="38" t="s">
        <v>130</v>
      </c>
      <c r="E657" s="38">
        <v>68.534120000000001</v>
      </c>
    </row>
    <row r="658" spans="1:5" x14ac:dyDescent="0.2">
      <c r="A658" s="4">
        <v>656</v>
      </c>
      <c r="B658" s="38" t="s">
        <v>103</v>
      </c>
      <c r="C658" s="38" t="s">
        <v>130</v>
      </c>
      <c r="D658" s="38" t="s">
        <v>130</v>
      </c>
      <c r="E658" s="38">
        <v>42.315429999999999</v>
      </c>
    </row>
    <row r="659" spans="1:5" x14ac:dyDescent="0.2">
      <c r="A659" s="4">
        <v>657</v>
      </c>
      <c r="B659" s="38" t="s">
        <v>103</v>
      </c>
      <c r="C659" s="38" t="s">
        <v>130</v>
      </c>
      <c r="D659" s="38" t="s">
        <v>130</v>
      </c>
      <c r="E659" s="38">
        <v>0</v>
      </c>
    </row>
    <row r="660" spans="1:5" x14ac:dyDescent="0.2">
      <c r="A660" s="4">
        <v>658</v>
      </c>
      <c r="B660" s="38" t="s">
        <v>103</v>
      </c>
      <c r="C660" s="38" t="s">
        <v>130</v>
      </c>
      <c r="D660" s="38" t="s">
        <v>130</v>
      </c>
      <c r="E660" s="38">
        <v>0</v>
      </c>
    </row>
    <row r="661" spans="1:5" x14ac:dyDescent="0.2">
      <c r="A661" s="4">
        <v>659</v>
      </c>
      <c r="B661" s="38" t="s">
        <v>103</v>
      </c>
      <c r="C661" s="38" t="s">
        <v>130</v>
      </c>
      <c r="D661" s="38" t="s">
        <v>130</v>
      </c>
      <c r="E661" s="38">
        <v>0</v>
      </c>
    </row>
    <row r="662" spans="1:5" x14ac:dyDescent="0.2">
      <c r="A662" s="4">
        <v>660</v>
      </c>
      <c r="B662" s="38" t="s">
        <v>103</v>
      </c>
      <c r="C662" s="38" t="s">
        <v>130</v>
      </c>
      <c r="D662" s="38" t="s">
        <v>130</v>
      </c>
      <c r="E662" s="38">
        <v>176.04793000000001</v>
      </c>
    </row>
    <row r="663" spans="1:5" x14ac:dyDescent="0.2">
      <c r="A663" s="4">
        <v>661</v>
      </c>
      <c r="B663" s="38" t="s">
        <v>103</v>
      </c>
      <c r="C663" s="38" t="s">
        <v>130</v>
      </c>
      <c r="D663" s="38" t="s">
        <v>130</v>
      </c>
      <c r="E663" s="38">
        <v>176.42493999999999</v>
      </c>
    </row>
    <row r="664" spans="1:5" x14ac:dyDescent="0.2">
      <c r="A664" s="4">
        <v>662</v>
      </c>
      <c r="B664" s="38" t="s">
        <v>103</v>
      </c>
      <c r="C664" s="38" t="s">
        <v>130</v>
      </c>
      <c r="D664" s="38" t="s">
        <v>130</v>
      </c>
      <c r="E664" s="38">
        <v>184.98965999999999</v>
      </c>
    </row>
    <row r="665" spans="1:5" x14ac:dyDescent="0.2">
      <c r="A665" s="4">
        <v>663</v>
      </c>
      <c r="B665" s="38" t="s">
        <v>103</v>
      </c>
      <c r="C665" s="38" t="s">
        <v>130</v>
      </c>
      <c r="D665" s="38" t="s">
        <v>130</v>
      </c>
      <c r="E665" s="38">
        <v>182.65383</v>
      </c>
    </row>
    <row r="666" spans="1:5" x14ac:dyDescent="0.2">
      <c r="A666" s="4">
        <v>664</v>
      </c>
      <c r="B666" s="38" t="s">
        <v>103</v>
      </c>
      <c r="C666" s="38" t="s">
        <v>130</v>
      </c>
      <c r="D666" s="38" t="s">
        <v>130</v>
      </c>
      <c r="E666" s="38">
        <v>176.42493999999999</v>
      </c>
    </row>
    <row r="667" spans="1:5" x14ac:dyDescent="0.2">
      <c r="A667" s="4">
        <v>665</v>
      </c>
      <c r="B667" s="38" t="s">
        <v>103</v>
      </c>
      <c r="C667" s="38" t="s">
        <v>130</v>
      </c>
      <c r="D667" s="38" t="s">
        <v>130</v>
      </c>
      <c r="E667" s="38">
        <v>176.42493999999999</v>
      </c>
    </row>
    <row r="668" spans="1:5" x14ac:dyDescent="0.2">
      <c r="A668" s="4">
        <v>666</v>
      </c>
      <c r="B668" s="38" t="s">
        <v>103</v>
      </c>
      <c r="C668" s="38" t="s">
        <v>130</v>
      </c>
      <c r="D668" s="38" t="s">
        <v>130</v>
      </c>
      <c r="E668" s="38">
        <v>0</v>
      </c>
    </row>
    <row r="669" spans="1:5" x14ac:dyDescent="0.2">
      <c r="A669" s="4">
        <v>667</v>
      </c>
      <c r="B669" s="38" t="s">
        <v>103</v>
      </c>
      <c r="C669" s="38" t="s">
        <v>130</v>
      </c>
      <c r="D669" s="38" t="s">
        <v>130</v>
      </c>
      <c r="E669" s="38">
        <v>10.474360000000001</v>
      </c>
    </row>
    <row r="670" spans="1:5" x14ac:dyDescent="0.2">
      <c r="A670" s="4">
        <v>668</v>
      </c>
      <c r="B670" s="38" t="s">
        <v>103</v>
      </c>
      <c r="C670" s="38" t="s">
        <v>130</v>
      </c>
      <c r="D670" s="38" t="s">
        <v>130</v>
      </c>
      <c r="E670" s="38">
        <v>169.96656999999999</v>
      </c>
    </row>
    <row r="671" spans="1:5" x14ac:dyDescent="0.2">
      <c r="A671" s="4">
        <v>669</v>
      </c>
      <c r="B671" s="38" t="s">
        <v>103</v>
      </c>
      <c r="C671" s="38" t="s">
        <v>130</v>
      </c>
      <c r="D671" s="38" t="s">
        <v>130</v>
      </c>
      <c r="E671" s="38">
        <v>181.86702</v>
      </c>
    </row>
    <row r="672" spans="1:5" x14ac:dyDescent="0.2">
      <c r="A672" s="4">
        <v>670</v>
      </c>
      <c r="B672" s="38" t="s">
        <v>103</v>
      </c>
      <c r="C672" s="38" t="s">
        <v>130</v>
      </c>
      <c r="D672" s="38" t="s">
        <v>130</v>
      </c>
      <c r="E672" s="38">
        <v>183.87502000000001</v>
      </c>
    </row>
    <row r="673" spans="1:5" x14ac:dyDescent="0.2">
      <c r="A673" s="4">
        <v>671</v>
      </c>
      <c r="B673" s="38" t="s">
        <v>103</v>
      </c>
      <c r="C673" s="38" t="s">
        <v>130</v>
      </c>
      <c r="D673" s="38" t="s">
        <v>130</v>
      </c>
      <c r="E673" s="38">
        <v>184.48971</v>
      </c>
    </row>
    <row r="674" spans="1:5" x14ac:dyDescent="0.2">
      <c r="A674" s="4">
        <v>672</v>
      </c>
      <c r="B674" s="38" t="s">
        <v>103</v>
      </c>
      <c r="C674" s="38" t="s">
        <v>130</v>
      </c>
      <c r="D674" s="38" t="s">
        <v>130</v>
      </c>
      <c r="E674" s="38">
        <v>184.48971</v>
      </c>
    </row>
    <row r="675" spans="1:5" x14ac:dyDescent="0.2">
      <c r="A675" s="4">
        <v>673</v>
      </c>
      <c r="B675" s="38" t="s">
        <v>103</v>
      </c>
      <c r="C675" s="38" t="s">
        <v>131</v>
      </c>
      <c r="D675" s="38" t="s">
        <v>131</v>
      </c>
      <c r="E675" s="38">
        <v>182.87512000000001</v>
      </c>
    </row>
    <row r="676" spans="1:5" x14ac:dyDescent="0.2">
      <c r="A676" s="4">
        <v>674</v>
      </c>
      <c r="B676" s="38" t="s">
        <v>103</v>
      </c>
      <c r="C676" s="38" t="s">
        <v>131</v>
      </c>
      <c r="D676" s="38" t="s">
        <v>131</v>
      </c>
      <c r="E676" s="38">
        <v>182.87512000000001</v>
      </c>
    </row>
    <row r="677" spans="1:5" x14ac:dyDescent="0.2">
      <c r="A677" s="4">
        <v>675</v>
      </c>
      <c r="B677" s="38" t="s">
        <v>103</v>
      </c>
      <c r="C677" s="38" t="s">
        <v>131</v>
      </c>
      <c r="D677" s="38" t="s">
        <v>131</v>
      </c>
      <c r="E677" s="38">
        <v>182.87512000000001</v>
      </c>
    </row>
    <row r="678" spans="1:5" x14ac:dyDescent="0.2">
      <c r="A678" s="4">
        <v>676</v>
      </c>
      <c r="B678" s="38" t="s">
        <v>103</v>
      </c>
      <c r="C678" s="38" t="s">
        <v>131</v>
      </c>
      <c r="D678" s="38" t="s">
        <v>131</v>
      </c>
      <c r="E678" s="38">
        <v>182.87512000000001</v>
      </c>
    </row>
    <row r="679" spans="1:5" x14ac:dyDescent="0.2">
      <c r="A679" s="4">
        <v>677</v>
      </c>
      <c r="B679" s="38" t="s">
        <v>103</v>
      </c>
      <c r="C679" s="38" t="s">
        <v>131</v>
      </c>
      <c r="D679" s="38" t="s">
        <v>131</v>
      </c>
      <c r="E679" s="38">
        <v>182.87512000000001</v>
      </c>
    </row>
    <row r="680" spans="1:5" x14ac:dyDescent="0.2">
      <c r="A680" s="4">
        <v>678</v>
      </c>
      <c r="B680" s="38" t="s">
        <v>103</v>
      </c>
      <c r="C680" s="38" t="s">
        <v>131</v>
      </c>
      <c r="D680" s="38" t="s">
        <v>131</v>
      </c>
      <c r="E680" s="38">
        <v>182.87512000000001</v>
      </c>
    </row>
    <row r="681" spans="1:5" x14ac:dyDescent="0.2">
      <c r="A681" s="4">
        <v>679</v>
      </c>
      <c r="B681" s="38" t="s">
        <v>103</v>
      </c>
      <c r="C681" s="38" t="s">
        <v>131</v>
      </c>
      <c r="D681" s="38" t="s">
        <v>131</v>
      </c>
      <c r="E681" s="38">
        <v>182.87512000000001</v>
      </c>
    </row>
    <row r="682" spans="1:5" x14ac:dyDescent="0.2">
      <c r="A682" s="4">
        <v>680</v>
      </c>
      <c r="B682" s="38" t="s">
        <v>103</v>
      </c>
      <c r="C682" s="38" t="s">
        <v>131</v>
      </c>
      <c r="D682" s="38" t="s">
        <v>131</v>
      </c>
      <c r="E682" s="38">
        <v>184.03074000000001</v>
      </c>
    </row>
    <row r="683" spans="1:5" x14ac:dyDescent="0.2">
      <c r="A683" s="4">
        <v>681</v>
      </c>
      <c r="B683" s="38" t="s">
        <v>103</v>
      </c>
      <c r="C683" s="38" t="s">
        <v>131</v>
      </c>
      <c r="D683" s="38" t="s">
        <v>131</v>
      </c>
      <c r="E683" s="38">
        <v>193.59535</v>
      </c>
    </row>
    <row r="684" spans="1:5" x14ac:dyDescent="0.2">
      <c r="A684" s="4">
        <v>682</v>
      </c>
      <c r="B684" s="38" t="s">
        <v>103</v>
      </c>
      <c r="C684" s="38" t="s">
        <v>131</v>
      </c>
      <c r="D684" s="38" t="s">
        <v>131</v>
      </c>
      <c r="E684" s="38">
        <v>191.3005</v>
      </c>
    </row>
    <row r="685" spans="1:5" x14ac:dyDescent="0.2">
      <c r="A685" s="4">
        <v>683</v>
      </c>
      <c r="B685" s="38" t="s">
        <v>103</v>
      </c>
      <c r="C685" s="38" t="s">
        <v>131</v>
      </c>
      <c r="D685" s="38" t="s">
        <v>131</v>
      </c>
      <c r="E685" s="38">
        <v>193.59535</v>
      </c>
    </row>
    <row r="686" spans="1:5" x14ac:dyDescent="0.2">
      <c r="A686" s="4">
        <v>684</v>
      </c>
      <c r="B686" s="38" t="s">
        <v>103</v>
      </c>
      <c r="C686" s="38" t="s">
        <v>131</v>
      </c>
      <c r="D686" s="38" t="s">
        <v>131</v>
      </c>
      <c r="E686" s="38">
        <v>193.83304000000001</v>
      </c>
    </row>
    <row r="687" spans="1:5" x14ac:dyDescent="0.2">
      <c r="A687" s="4">
        <v>685</v>
      </c>
      <c r="B687" s="38" t="s">
        <v>103</v>
      </c>
      <c r="C687" s="38" t="s">
        <v>131</v>
      </c>
      <c r="D687" s="38" t="s">
        <v>131</v>
      </c>
      <c r="E687" s="38">
        <v>194.33297999999999</v>
      </c>
    </row>
    <row r="688" spans="1:5" x14ac:dyDescent="0.2">
      <c r="A688" s="4">
        <v>686</v>
      </c>
      <c r="B688" s="38" t="s">
        <v>103</v>
      </c>
      <c r="C688" s="38" t="s">
        <v>131</v>
      </c>
      <c r="D688" s="38" t="s">
        <v>131</v>
      </c>
      <c r="E688" s="38">
        <v>194.33297999999999</v>
      </c>
    </row>
    <row r="689" spans="1:5" x14ac:dyDescent="0.2">
      <c r="A689" s="4">
        <v>687</v>
      </c>
      <c r="B689" s="38" t="s">
        <v>103</v>
      </c>
      <c r="C689" s="38" t="s">
        <v>131</v>
      </c>
      <c r="D689" s="38" t="s">
        <v>131</v>
      </c>
      <c r="E689" s="38">
        <v>194.33297999999999</v>
      </c>
    </row>
    <row r="690" spans="1:5" x14ac:dyDescent="0.2">
      <c r="A690" s="4">
        <v>688</v>
      </c>
      <c r="B690" s="38" t="s">
        <v>103</v>
      </c>
      <c r="C690" s="38" t="s">
        <v>131</v>
      </c>
      <c r="D690" s="38" t="s">
        <v>131</v>
      </c>
      <c r="E690" s="38">
        <v>194.33297999999999</v>
      </c>
    </row>
    <row r="691" spans="1:5" x14ac:dyDescent="0.2">
      <c r="A691" s="4">
        <v>689</v>
      </c>
      <c r="B691" s="38" t="s">
        <v>103</v>
      </c>
      <c r="C691" s="38" t="s">
        <v>131</v>
      </c>
      <c r="D691" s="38" t="s">
        <v>131</v>
      </c>
      <c r="E691" s="38">
        <v>194.33297999999999</v>
      </c>
    </row>
    <row r="692" spans="1:5" x14ac:dyDescent="0.2">
      <c r="A692" s="4">
        <v>690</v>
      </c>
      <c r="B692" s="38" t="s">
        <v>103</v>
      </c>
      <c r="C692" s="38" t="s">
        <v>131</v>
      </c>
      <c r="D692" s="38" t="s">
        <v>131</v>
      </c>
      <c r="E692" s="38">
        <v>193.96417</v>
      </c>
    </row>
    <row r="693" spans="1:5" x14ac:dyDescent="0.2">
      <c r="A693" s="4">
        <v>691</v>
      </c>
      <c r="B693" s="38" t="s">
        <v>103</v>
      </c>
      <c r="C693" s="38" t="s">
        <v>131</v>
      </c>
      <c r="D693" s="38" t="s">
        <v>131</v>
      </c>
      <c r="E693" s="38">
        <v>159.47582</v>
      </c>
    </row>
    <row r="694" spans="1:5" x14ac:dyDescent="0.2">
      <c r="A694" s="4">
        <v>692</v>
      </c>
      <c r="B694" s="38" t="s">
        <v>103</v>
      </c>
      <c r="C694" s="38" t="s">
        <v>131</v>
      </c>
      <c r="D694" s="38" t="s">
        <v>131</v>
      </c>
      <c r="E694" s="38">
        <v>189.08761000000001</v>
      </c>
    </row>
    <row r="695" spans="1:5" x14ac:dyDescent="0.2">
      <c r="A695" s="4">
        <v>693</v>
      </c>
      <c r="B695" s="38" t="s">
        <v>103</v>
      </c>
      <c r="C695" s="38" t="s">
        <v>131</v>
      </c>
      <c r="D695" s="38" t="s">
        <v>131</v>
      </c>
      <c r="E695" s="38">
        <v>188.13687999999999</v>
      </c>
    </row>
    <row r="696" spans="1:5" x14ac:dyDescent="0.2">
      <c r="A696" s="4">
        <v>694</v>
      </c>
      <c r="B696" s="38" t="s">
        <v>103</v>
      </c>
      <c r="C696" s="38" t="s">
        <v>131</v>
      </c>
      <c r="D696" s="38" t="s">
        <v>131</v>
      </c>
      <c r="E696" s="38">
        <v>195.46402</v>
      </c>
    </row>
    <row r="697" spans="1:5" x14ac:dyDescent="0.2">
      <c r="A697" s="4">
        <v>695</v>
      </c>
      <c r="B697" s="38" t="s">
        <v>103</v>
      </c>
      <c r="C697" s="38" t="s">
        <v>131</v>
      </c>
      <c r="D697" s="38" t="s">
        <v>131</v>
      </c>
      <c r="E697" s="38">
        <v>195.46402</v>
      </c>
    </row>
    <row r="698" spans="1:5" x14ac:dyDescent="0.2">
      <c r="A698" s="4">
        <v>696</v>
      </c>
      <c r="B698" s="38" t="s">
        <v>103</v>
      </c>
      <c r="C698" s="38" t="s">
        <v>131</v>
      </c>
      <c r="D698" s="38" t="s">
        <v>131</v>
      </c>
      <c r="E698" s="38">
        <v>194.14447999999999</v>
      </c>
    </row>
    <row r="699" spans="1:5" x14ac:dyDescent="0.2">
      <c r="A699" s="4">
        <v>697</v>
      </c>
      <c r="B699" s="38" t="s">
        <v>103</v>
      </c>
      <c r="C699" s="38" t="s">
        <v>132</v>
      </c>
      <c r="D699" s="38" t="s">
        <v>132</v>
      </c>
      <c r="E699" s="38">
        <v>107.53533</v>
      </c>
    </row>
    <row r="700" spans="1:5" x14ac:dyDescent="0.2">
      <c r="A700" s="4">
        <v>698</v>
      </c>
      <c r="B700" s="38" t="s">
        <v>103</v>
      </c>
      <c r="C700" s="38" t="s">
        <v>132</v>
      </c>
      <c r="D700" s="38" t="s">
        <v>132</v>
      </c>
      <c r="E700" s="38">
        <v>171.99677</v>
      </c>
    </row>
    <row r="701" spans="1:5" x14ac:dyDescent="0.2">
      <c r="A701" s="4">
        <v>699</v>
      </c>
      <c r="B701" s="38" t="s">
        <v>103</v>
      </c>
      <c r="C701" s="38" t="s">
        <v>132</v>
      </c>
      <c r="D701" s="38" t="s">
        <v>132</v>
      </c>
      <c r="E701" s="38">
        <v>194.49644000000001</v>
      </c>
    </row>
    <row r="702" spans="1:5" x14ac:dyDescent="0.2">
      <c r="A702" s="4">
        <v>700</v>
      </c>
      <c r="B702" s="38" t="s">
        <v>103</v>
      </c>
      <c r="C702" s="38" t="s">
        <v>132</v>
      </c>
      <c r="D702" s="38" t="s">
        <v>132</v>
      </c>
      <c r="E702" s="38">
        <v>194.49644000000001</v>
      </c>
    </row>
    <row r="703" spans="1:5" x14ac:dyDescent="0.2">
      <c r="A703" s="4">
        <v>701</v>
      </c>
      <c r="B703" s="38" t="s">
        <v>103</v>
      </c>
      <c r="C703" s="38" t="s">
        <v>132</v>
      </c>
      <c r="D703" s="38" t="s">
        <v>132</v>
      </c>
      <c r="E703" s="38">
        <v>194.49644000000001</v>
      </c>
    </row>
    <row r="704" spans="1:5" x14ac:dyDescent="0.2">
      <c r="A704" s="4">
        <v>702</v>
      </c>
      <c r="B704" s="38" t="s">
        <v>103</v>
      </c>
      <c r="C704" s="38" t="s">
        <v>132</v>
      </c>
      <c r="D704" s="38" t="s">
        <v>132</v>
      </c>
      <c r="E704" s="38">
        <v>194.49644000000001</v>
      </c>
    </row>
    <row r="705" spans="1:5" x14ac:dyDescent="0.2">
      <c r="A705" s="4">
        <v>703</v>
      </c>
      <c r="B705" s="38" t="s">
        <v>103</v>
      </c>
      <c r="C705" s="38" t="s">
        <v>132</v>
      </c>
      <c r="D705" s="38" t="s">
        <v>132</v>
      </c>
      <c r="E705" s="38">
        <v>194.49644000000001</v>
      </c>
    </row>
    <row r="706" spans="1:5" x14ac:dyDescent="0.2">
      <c r="A706" s="4">
        <v>704</v>
      </c>
      <c r="B706" s="38" t="s">
        <v>103</v>
      </c>
      <c r="C706" s="38" t="s">
        <v>132</v>
      </c>
      <c r="D706" s="38" t="s">
        <v>132</v>
      </c>
      <c r="E706" s="38">
        <v>194.49644000000001</v>
      </c>
    </row>
    <row r="707" spans="1:5" x14ac:dyDescent="0.2">
      <c r="A707" s="4">
        <v>705</v>
      </c>
      <c r="B707" s="38" t="s">
        <v>103</v>
      </c>
      <c r="C707" s="38" t="s">
        <v>132</v>
      </c>
      <c r="D707" s="38" t="s">
        <v>132</v>
      </c>
      <c r="E707" s="38">
        <v>196.97796</v>
      </c>
    </row>
    <row r="708" spans="1:5" x14ac:dyDescent="0.2">
      <c r="A708" s="4">
        <v>706</v>
      </c>
      <c r="B708" s="38" t="s">
        <v>103</v>
      </c>
      <c r="C708" s="38" t="s">
        <v>132</v>
      </c>
      <c r="D708" s="38" t="s">
        <v>132</v>
      </c>
      <c r="E708" s="38">
        <v>190.71190999999999</v>
      </c>
    </row>
    <row r="709" spans="1:5" x14ac:dyDescent="0.2">
      <c r="A709" s="4">
        <v>707</v>
      </c>
      <c r="B709" s="38" t="s">
        <v>103</v>
      </c>
      <c r="C709" s="38" t="s">
        <v>132</v>
      </c>
      <c r="D709" s="38" t="s">
        <v>132</v>
      </c>
      <c r="E709" s="38">
        <v>211.63470000000001</v>
      </c>
    </row>
    <row r="710" spans="1:5" x14ac:dyDescent="0.2">
      <c r="A710" s="4">
        <v>708</v>
      </c>
      <c r="B710" s="38" t="s">
        <v>103</v>
      </c>
      <c r="C710" s="38" t="s">
        <v>132</v>
      </c>
      <c r="D710" s="38" t="s">
        <v>132</v>
      </c>
      <c r="E710" s="38">
        <v>200.64628999999999</v>
      </c>
    </row>
    <row r="711" spans="1:5" x14ac:dyDescent="0.2">
      <c r="A711" s="4">
        <v>709</v>
      </c>
      <c r="B711" s="38" t="s">
        <v>103</v>
      </c>
      <c r="C711" s="38" t="s">
        <v>132</v>
      </c>
      <c r="D711" s="38" t="s">
        <v>132</v>
      </c>
      <c r="E711" s="38">
        <v>200.64628999999999</v>
      </c>
    </row>
    <row r="712" spans="1:5" x14ac:dyDescent="0.2">
      <c r="A712" s="4">
        <v>710</v>
      </c>
      <c r="B712" s="38" t="s">
        <v>103</v>
      </c>
      <c r="C712" s="38" t="s">
        <v>132</v>
      </c>
      <c r="D712" s="38" t="s">
        <v>132</v>
      </c>
      <c r="E712" s="38">
        <v>200.64628999999999</v>
      </c>
    </row>
    <row r="713" spans="1:5" x14ac:dyDescent="0.2">
      <c r="A713" s="4">
        <v>711</v>
      </c>
      <c r="B713" s="38" t="s">
        <v>103</v>
      </c>
      <c r="C713" s="38" t="s">
        <v>132</v>
      </c>
      <c r="D713" s="38" t="s">
        <v>132</v>
      </c>
      <c r="E713" s="38">
        <v>200.64628999999999</v>
      </c>
    </row>
    <row r="714" spans="1:5" x14ac:dyDescent="0.2">
      <c r="A714" s="4">
        <v>712</v>
      </c>
      <c r="B714" s="38" t="s">
        <v>103</v>
      </c>
      <c r="C714" s="38" t="s">
        <v>132</v>
      </c>
      <c r="D714" s="38" t="s">
        <v>132</v>
      </c>
      <c r="E714" s="38">
        <v>213.50207</v>
      </c>
    </row>
    <row r="715" spans="1:5" x14ac:dyDescent="0.2">
      <c r="A715" s="4">
        <v>713</v>
      </c>
      <c r="B715" s="38" t="s">
        <v>103</v>
      </c>
      <c r="C715" s="38" t="s">
        <v>132</v>
      </c>
      <c r="D715" s="38" t="s">
        <v>132</v>
      </c>
      <c r="E715" s="38">
        <v>211.16992999999999</v>
      </c>
    </row>
    <row r="716" spans="1:5" x14ac:dyDescent="0.2">
      <c r="A716" s="4">
        <v>714</v>
      </c>
      <c r="B716" s="38" t="s">
        <v>103</v>
      </c>
      <c r="C716" s="38" t="s">
        <v>132</v>
      </c>
      <c r="D716" s="38" t="s">
        <v>132</v>
      </c>
      <c r="E716" s="38">
        <v>200.64628999999999</v>
      </c>
    </row>
    <row r="717" spans="1:5" x14ac:dyDescent="0.2">
      <c r="A717" s="4">
        <v>715</v>
      </c>
      <c r="B717" s="38" t="s">
        <v>103</v>
      </c>
      <c r="C717" s="38" t="s">
        <v>132</v>
      </c>
      <c r="D717" s="38" t="s">
        <v>132</v>
      </c>
      <c r="E717" s="38">
        <v>200.68779000000001</v>
      </c>
    </row>
    <row r="718" spans="1:5" x14ac:dyDescent="0.2">
      <c r="A718" s="4">
        <v>716</v>
      </c>
      <c r="B718" s="38" t="s">
        <v>103</v>
      </c>
      <c r="C718" s="38" t="s">
        <v>132</v>
      </c>
      <c r="D718" s="38" t="s">
        <v>132</v>
      </c>
      <c r="E718" s="38">
        <v>196.43020000000001</v>
      </c>
    </row>
    <row r="719" spans="1:5" x14ac:dyDescent="0.2">
      <c r="A719" s="4">
        <v>717</v>
      </c>
      <c r="B719" s="38" t="s">
        <v>103</v>
      </c>
      <c r="C719" s="38" t="s">
        <v>132</v>
      </c>
      <c r="D719" s="38" t="s">
        <v>132</v>
      </c>
      <c r="E719" s="38">
        <v>196.43020000000001</v>
      </c>
    </row>
    <row r="720" spans="1:5" x14ac:dyDescent="0.2">
      <c r="A720" s="4">
        <v>718</v>
      </c>
      <c r="B720" s="38" t="s">
        <v>103</v>
      </c>
      <c r="C720" s="38" t="s">
        <v>132</v>
      </c>
      <c r="D720" s="38" t="s">
        <v>132</v>
      </c>
      <c r="E720" s="38">
        <v>196.43020000000001</v>
      </c>
    </row>
    <row r="721" spans="1:5" x14ac:dyDescent="0.2">
      <c r="A721" s="4">
        <v>719</v>
      </c>
      <c r="B721" s="38" t="s">
        <v>103</v>
      </c>
      <c r="C721" s="38" t="s">
        <v>132</v>
      </c>
      <c r="D721" s="38" t="s">
        <v>132</v>
      </c>
      <c r="E721" s="38">
        <v>196.43020000000001</v>
      </c>
    </row>
    <row r="722" spans="1:5" x14ac:dyDescent="0.2">
      <c r="A722" s="4">
        <v>720</v>
      </c>
      <c r="B722" s="38" t="s">
        <v>103</v>
      </c>
      <c r="C722" s="38" t="s">
        <v>132</v>
      </c>
      <c r="D722" s="38" t="s">
        <v>132</v>
      </c>
      <c r="E722" s="38">
        <v>194.73712</v>
      </c>
    </row>
    <row r="723" spans="1:5" x14ac:dyDescent="0.2">
      <c r="A723" s="4">
        <v>721</v>
      </c>
      <c r="B723" s="38"/>
      <c r="C723" s="38"/>
      <c r="D723" s="38"/>
      <c r="E723" s="38"/>
    </row>
    <row r="724" spans="1:5" x14ac:dyDescent="0.2">
      <c r="A724" s="4">
        <v>722</v>
      </c>
      <c r="B724" s="38"/>
      <c r="C724" s="38"/>
      <c r="D724" s="38"/>
      <c r="E724" s="38"/>
    </row>
    <row r="725" spans="1:5" x14ac:dyDescent="0.2">
      <c r="A725" s="4">
        <v>723</v>
      </c>
      <c r="B725" s="38"/>
      <c r="C725" s="38"/>
      <c r="D725" s="38"/>
      <c r="E725" s="38"/>
    </row>
    <row r="726" spans="1:5" x14ac:dyDescent="0.2">
      <c r="A726" s="4">
        <v>724</v>
      </c>
      <c r="B726" s="38"/>
      <c r="C726" s="38"/>
      <c r="D726" s="38"/>
      <c r="E726" s="38"/>
    </row>
    <row r="727" spans="1:5" x14ac:dyDescent="0.2">
      <c r="A727" s="4">
        <v>725</v>
      </c>
      <c r="B727" s="38"/>
      <c r="C727" s="38"/>
      <c r="D727" s="38"/>
      <c r="E727" s="38"/>
    </row>
    <row r="728" spans="1:5" x14ac:dyDescent="0.2">
      <c r="A728" s="4">
        <v>726</v>
      </c>
      <c r="B728" s="38"/>
      <c r="C728" s="38"/>
      <c r="D728" s="38"/>
      <c r="E728" s="38"/>
    </row>
    <row r="729" spans="1:5" x14ac:dyDescent="0.2">
      <c r="A729" s="4">
        <v>727</v>
      </c>
      <c r="B729" s="38"/>
      <c r="C729" s="38"/>
      <c r="D729" s="38"/>
      <c r="E729" s="38"/>
    </row>
    <row r="730" spans="1:5" x14ac:dyDescent="0.2">
      <c r="A730" s="4">
        <v>728</v>
      </c>
      <c r="B730" s="38"/>
      <c r="C730" s="38"/>
      <c r="D730" s="38"/>
      <c r="E730" s="38"/>
    </row>
    <row r="731" spans="1:5" x14ac:dyDescent="0.2">
      <c r="A731" s="4">
        <v>729</v>
      </c>
      <c r="B731" s="38"/>
      <c r="C731" s="38"/>
      <c r="D731" s="38"/>
      <c r="E731" s="38"/>
    </row>
    <row r="732" spans="1:5" x14ac:dyDescent="0.2">
      <c r="A732" s="4">
        <v>730</v>
      </c>
      <c r="B732" s="38"/>
      <c r="C732" s="38"/>
      <c r="D732" s="38"/>
      <c r="E732" s="38"/>
    </row>
    <row r="733" spans="1:5" x14ac:dyDescent="0.2">
      <c r="A733" s="4">
        <v>731</v>
      </c>
      <c r="B733" s="38"/>
      <c r="C733" s="38"/>
      <c r="D733" s="38"/>
      <c r="E733" s="38"/>
    </row>
    <row r="734" spans="1:5" x14ac:dyDescent="0.2">
      <c r="A734" s="4">
        <v>732</v>
      </c>
      <c r="B734" s="38"/>
      <c r="C734" s="38"/>
      <c r="D734" s="38"/>
      <c r="E734" s="38"/>
    </row>
    <row r="735" spans="1:5" x14ac:dyDescent="0.2">
      <c r="A735" s="4">
        <v>733</v>
      </c>
      <c r="B735" s="38"/>
      <c r="C735" s="38"/>
      <c r="D735" s="38"/>
      <c r="E735" s="38"/>
    </row>
    <row r="736" spans="1:5" x14ac:dyDescent="0.2">
      <c r="A736" s="4">
        <v>734</v>
      </c>
      <c r="B736" s="38"/>
      <c r="C736" s="38"/>
      <c r="D736" s="38"/>
      <c r="E736" s="38"/>
    </row>
    <row r="737" spans="1:5" x14ac:dyDescent="0.2">
      <c r="A737" s="4">
        <v>735</v>
      </c>
      <c r="B737" s="38"/>
      <c r="C737" s="38"/>
      <c r="D737" s="38"/>
      <c r="E737" s="38"/>
    </row>
    <row r="738" spans="1:5" x14ac:dyDescent="0.2">
      <c r="A738" s="4">
        <v>736</v>
      </c>
      <c r="B738" s="38"/>
      <c r="C738" s="38"/>
      <c r="D738" s="38"/>
      <c r="E738" s="38"/>
    </row>
    <row r="739" spans="1:5" x14ac:dyDescent="0.2">
      <c r="A739" s="4">
        <v>737</v>
      </c>
      <c r="B739" s="38"/>
      <c r="C739" s="38"/>
      <c r="D739" s="38"/>
      <c r="E739" s="38"/>
    </row>
    <row r="740" spans="1:5" x14ac:dyDescent="0.2">
      <c r="A740" s="4">
        <v>738</v>
      </c>
      <c r="B740" s="38"/>
      <c r="C740" s="38"/>
      <c r="D740" s="38"/>
      <c r="E740" s="38"/>
    </row>
    <row r="741" spans="1:5" x14ac:dyDescent="0.2">
      <c r="A741" s="4">
        <v>739</v>
      </c>
      <c r="B741" s="38"/>
      <c r="C741" s="38"/>
      <c r="D741" s="38"/>
      <c r="E741" s="38"/>
    </row>
    <row r="742" spans="1:5" x14ac:dyDescent="0.2">
      <c r="A742" s="4">
        <v>740</v>
      </c>
      <c r="B742" s="38"/>
      <c r="C742" s="38"/>
      <c r="D742" s="38"/>
      <c r="E742" s="38"/>
    </row>
    <row r="743" spans="1:5" x14ac:dyDescent="0.2">
      <c r="A743" s="4">
        <v>741</v>
      </c>
      <c r="B743" s="38"/>
      <c r="C743" s="38"/>
      <c r="D743" s="38"/>
      <c r="E743" s="38"/>
    </row>
    <row r="744" spans="1:5" x14ac:dyDescent="0.2">
      <c r="A744" s="4">
        <v>742</v>
      </c>
      <c r="B744" s="38"/>
      <c r="C744" s="38"/>
      <c r="D744" s="38"/>
      <c r="E744" s="38"/>
    </row>
    <row r="745" spans="1:5" x14ac:dyDescent="0.2">
      <c r="A745" s="4">
        <v>743</v>
      </c>
      <c r="B745" s="38"/>
      <c r="C745" s="38"/>
      <c r="D745" s="38"/>
      <c r="E745" s="38"/>
    </row>
    <row r="746" spans="1:5" x14ac:dyDescent="0.2">
      <c r="A746" s="4">
        <v>744</v>
      </c>
      <c r="B746" s="38"/>
      <c r="C746" s="38"/>
      <c r="D746" s="38"/>
      <c r="E746" s="38"/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173387.4883445173</v>
      </c>
      <c r="C8" s="18">
        <f t="shared" si="0"/>
        <v>338817.53979708994</v>
      </c>
      <c r="D8" s="5">
        <f t="shared" ref="D8:E8" ca="1" si="1">SUM(D10:D754)</f>
        <v>173387.4883445173</v>
      </c>
      <c r="E8" s="18">
        <f t="shared" ca="1" si="1"/>
        <v>155612.51165548273</v>
      </c>
      <c r="H8" t="s">
        <v>39</v>
      </c>
      <c r="I8" s="55">
        <v>44501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1.4113857684</v>
      </c>
      <c r="C10" s="20">
        <f>$I$4*'Punto de Medida'!D10</f>
        <v>88.642966874599992</v>
      </c>
      <c r="D10" s="9">
        <f ca="1">IF($I$13="SI",B10,'Energía Transada'!B10*'Energía Transada'!$I$15)</f>
        <v>1.4113857684</v>
      </c>
      <c r="E10" s="20">
        <f ca="1">IF($I$13="SI",'Energía Transada'!C10*'Energía Transada'!$I$16,0)</f>
        <v>40.712044377074285</v>
      </c>
      <c r="H10" t="s">
        <v>40</v>
      </c>
      <c r="I10" s="56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$I$3*'Punto de Medida'!C11</f>
        <v>119.24779967249999</v>
      </c>
      <c r="C11" s="20">
        <f>$I$4*'Punto de Medida'!D11</f>
        <v>44.123159390699996</v>
      </c>
      <c r="D11" s="9">
        <f ca="1">IF($I$13="SI",B11,'Energía Transada'!B11*'Energía Transada'!$I$15)</f>
        <v>119.24779967249999</v>
      </c>
      <c r="E11" s="20">
        <f ca="1">IF($I$13="SI",'Energía Transada'!C11*'Energía Transada'!$I$16,0)</f>
        <v>20.264935690973918</v>
      </c>
      <c r="H11" t="s">
        <v>80</v>
      </c>
      <c r="I11" s="54">
        <v>0</v>
      </c>
    </row>
    <row r="12" spans="1:13" x14ac:dyDescent="0.2">
      <c r="A12" s="8">
        <v>3</v>
      </c>
      <c r="B12" s="9">
        <f>$I$3*'Punto de Medida'!C12</f>
        <v>273.03097002020002</v>
      </c>
      <c r="C12" s="20">
        <f>$I$4*'Punto de Medida'!D12</f>
        <v>6.6804720280999996</v>
      </c>
      <c r="D12" s="9">
        <f ca="1">IF($I$13="SI",B12,'Energía Transada'!B12*'Energía Transada'!$I$15)</f>
        <v>273.03097002020002</v>
      </c>
      <c r="E12" s="20">
        <f ca="1">IF($I$13="SI",'Energía Transada'!C12*'Energía Transada'!$I$16,0)</f>
        <v>3.0682149216932779</v>
      </c>
    </row>
    <row r="13" spans="1:13" x14ac:dyDescent="0.2">
      <c r="A13" s="8">
        <v>4</v>
      </c>
      <c r="B13" s="9">
        <f>$I$3*'Punto de Medida'!C13</f>
        <v>202.30741826639999</v>
      </c>
      <c r="C13" s="20">
        <f>$I$4*'Punto de Medida'!D13</f>
        <v>0</v>
      </c>
      <c r="D13" s="9">
        <f ca="1">IF($I$13="SI",B13,'Energía Transada'!B13*'Energía Transada'!$I$15)</f>
        <v>202.30741826639999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171.4876121373</v>
      </c>
      <c r="C14" s="20">
        <f>$I$4*'Punto de Medida'!D14</f>
        <v>0</v>
      </c>
      <c r="D14" s="9">
        <f ca="1">IF($I$13="SI",B14,'Energía Transada'!B14*'Energía Transada'!$I$15)</f>
        <v>171.4876121373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$I$3*'Punto de Medida'!C15</f>
        <v>197.90690741919997</v>
      </c>
      <c r="C15" s="20">
        <f>$I$4*'Punto de Medida'!D15</f>
        <v>47.764292257800001</v>
      </c>
      <c r="D15" s="9">
        <f ca="1">IF($I$13="SI",B15,'Energía Transada'!B15*'Energía Transada'!$I$15)</f>
        <v>197.90690741919997</v>
      </c>
      <c r="E15" s="20">
        <f ca="1">IF($I$13="SI",'Energía Transada'!C15*'Energía Transada'!$I$16,0)</f>
        <v>21.937239406596458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236.15310654229998</v>
      </c>
      <c r="C16" s="20">
        <f>$I$4*'Punto de Medida'!D16</f>
        <v>127.89641156329998</v>
      </c>
      <c r="D16" s="9">
        <f ca="1">IF($I$13="SI",B16,'Energía Transada'!B16*'Energía Transada'!$I$15)</f>
        <v>236.15310654229998</v>
      </c>
      <c r="E16" s="20">
        <f ca="1">IF($I$13="SI",'Energía Transada'!C16*'Energía Transada'!$I$16,0)</f>
        <v>58.74041186594841</v>
      </c>
      <c r="H16" t="s">
        <v>44</v>
      </c>
      <c r="I16" s="23">
        <f ca="1">IF(I13="SI",(I10-B8)/C8,0)</f>
        <v>0.45928115689841637</v>
      </c>
    </row>
    <row r="17" spans="1:9" x14ac:dyDescent="0.2">
      <c r="A17" s="8">
        <v>8</v>
      </c>
      <c r="B17" s="9">
        <f>$I$3*'Punto de Medida'!C17</f>
        <v>226.75190264139999</v>
      </c>
      <c r="C17" s="20">
        <f>$I$4*'Punto de Medida'!D17</f>
        <v>134.2931023733</v>
      </c>
      <c r="D17" s="9">
        <f ca="1">IF($I$13="SI",B17,'Energía Transada'!B17*'Energía Transada'!$I$15)</f>
        <v>226.75190264139999</v>
      </c>
      <c r="E17" s="20">
        <f ca="1">IF($I$13="SI",'Energía Transada'!C17*'Energía Transada'!$I$16,0)</f>
        <v>61.678291421486691</v>
      </c>
    </row>
    <row r="18" spans="1:9" x14ac:dyDescent="0.2">
      <c r="A18" s="8">
        <v>9</v>
      </c>
      <c r="B18" s="9">
        <f>$I$3*'Punto de Medida'!C18</f>
        <v>108.94039380049999</v>
      </c>
      <c r="C18" s="20">
        <f>$I$4*'Punto de Medida'!D18</f>
        <v>18.896118318900001</v>
      </c>
      <c r="D18" s="9">
        <f ca="1">IF($I$13="SI",B18,'Energía Transada'!B18*'Energía Transada'!$I$15)</f>
        <v>108.94039380049999</v>
      </c>
      <c r="E18" s="20">
        <f ca="1">IF($I$13="SI",'Energía Transada'!C18*'Energía Transada'!$I$16,0)</f>
        <v>8.6786310823937516</v>
      </c>
    </row>
    <row r="19" spans="1:9" x14ac:dyDescent="0.2">
      <c r="A19" s="8">
        <v>10</v>
      </c>
      <c r="B19" s="9">
        <f>$I$3*'Punto de Medida'!C19</f>
        <v>12.674157436499998</v>
      </c>
      <c r="C19" s="20">
        <f>$I$4*'Punto de Medida'!D19</f>
        <v>0.23016434399999999</v>
      </c>
      <c r="D19" s="9">
        <f ca="1">IF($I$13="SI",B19,'Energía Transada'!B19*'Energía Transada'!$I$15)</f>
        <v>12.674157436499998</v>
      </c>
      <c r="E19" s="20">
        <f ca="1">IF($I$13="SI",'Energía Transada'!C19*'Energía Transada'!$I$16,0)</f>
        <v>0.10571014618908507</v>
      </c>
    </row>
    <row r="20" spans="1:9" x14ac:dyDescent="0.2">
      <c r="A20" s="8">
        <v>11</v>
      </c>
      <c r="B20" s="9">
        <f>$I$3*'Punto de Medida'!C20</f>
        <v>1.0495080555</v>
      </c>
      <c r="C20" s="20">
        <f>$I$4*'Punto de Medida'!D20</f>
        <v>0</v>
      </c>
      <c r="D20" s="9">
        <f ca="1">IF($I$13="SI",B20,'Energía Transada'!B20*'Energía Transada'!$I$15)</f>
        <v>1.0495080555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$I$3*'Punto de Medida'!C21</f>
        <v>5.3858372424999992</v>
      </c>
      <c r="C21" s="20">
        <f>$I$4*'Punto de Medida'!D21</f>
        <v>0</v>
      </c>
      <c r="D21" s="9">
        <f ca="1">IF($I$13="SI",B21,'Energía Transada'!B21*'Energía Transada'!$I$15)</f>
        <v>5.3858372424999992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8.8194788412999987</v>
      </c>
      <c r="C22" s="20">
        <f>$I$4*'Punto de Medida'!D22</f>
        <v>0</v>
      </c>
      <c r="D22" s="9">
        <f ca="1">IF($I$13="SI",B22,'Energía Transada'!B22*'Energía Transada'!$I$15)</f>
        <v>8.8194788412999987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11.7045604585</v>
      </c>
      <c r="C23" s="20">
        <f>$I$4*'Punto de Medida'!D23</f>
        <v>4.4188706000000003E-3</v>
      </c>
      <c r="D23" s="9">
        <f ca="1">IF($I$13="SI",B23,'Energía Transada'!B23*'Energía Transada'!$I$15)</f>
        <v>11.7045604585</v>
      </c>
      <c r="E23" s="20">
        <f ca="1">IF($I$13="SI",'Energía Transada'!C23*'Energía Transada'!$I$16,0)</f>
        <v>2.0295040013523992E-3</v>
      </c>
    </row>
    <row r="24" spans="1:9" x14ac:dyDescent="0.2">
      <c r="A24" s="8">
        <v>15</v>
      </c>
      <c r="B24" s="9">
        <f>$I$3*'Punto de Medida'!C24</f>
        <v>9.9101772744000005</v>
      </c>
      <c r="C24" s="20">
        <f>$I$4*'Punto de Medida'!D24</f>
        <v>9.7411646100000013E-2</v>
      </c>
      <c r="D24" s="9">
        <f ca="1">IF($I$13="SI",B24,'Energía Transada'!B24*'Energía Transada'!$I$15)</f>
        <v>9.9101772744000005</v>
      </c>
      <c r="E24" s="20">
        <f ca="1">IF($I$13="SI",'Energía Transada'!C24*'Energía Transada'!$I$16,0)</f>
        <v>4.4739333516187113E-2</v>
      </c>
    </row>
    <row r="25" spans="1:9" x14ac:dyDescent="0.2">
      <c r="A25" s="8">
        <v>16</v>
      </c>
      <c r="B25" s="9">
        <f>$I$3*'Punto de Medida'!C25</f>
        <v>19.787117053199999</v>
      </c>
      <c r="C25" s="20">
        <f>$I$4*'Punto de Medida'!D25</f>
        <v>0</v>
      </c>
      <c r="D25" s="9">
        <f ca="1">IF($I$13="SI",B25,'Energía Transada'!B25*'Energía Transada'!$I$15)</f>
        <v>19.787117053199999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$I$3*'Punto de Medida'!C26</f>
        <v>17.558487102099999</v>
      </c>
      <c r="C26" s="20">
        <f>$I$4*'Punto de Medida'!D26</f>
        <v>0</v>
      </c>
      <c r="D26" s="9">
        <f ca="1">IF($I$13="SI",B26,'Energía Transada'!B26*'Energía Transada'!$I$15)</f>
        <v>17.558487102099999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$I$3*'Punto de Medida'!C27</f>
        <v>13.489766274000001</v>
      </c>
      <c r="C27" s="20">
        <f>$I$4*'Punto de Medida'!D27</f>
        <v>2.4516616099999999E-2</v>
      </c>
      <c r="D27" s="9">
        <f ca="1">IF($I$13="SI",B27,'Energía Transada'!B27*'Energía Transada'!$I$15)</f>
        <v>13.489766274000001</v>
      </c>
      <c r="E27" s="20">
        <f ca="1">IF($I$13="SI",'Energía Transada'!C27*'Energía Transada'!$I$16,0)</f>
        <v>1.1260019805642341E-2</v>
      </c>
    </row>
    <row r="28" spans="1:9" x14ac:dyDescent="0.2">
      <c r="A28" s="8">
        <v>19</v>
      </c>
      <c r="B28" s="9">
        <f>$I$3*'Punto de Medida'!C28</f>
        <v>254.33648174429999</v>
      </c>
      <c r="C28" s="20">
        <f>$I$4*'Punto de Medida'!D28</f>
        <v>0</v>
      </c>
      <c r="D28" s="9">
        <f ca="1">IF($I$13="SI",B28,'Energía Transada'!B28*'Energía Transada'!$I$15)</f>
        <v>254.33648174429999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$I$3*'Punto de Medida'!C29</f>
        <v>133.58160496219998</v>
      </c>
      <c r="C29" s="20">
        <f>$I$4*'Punto de Medida'!D29</f>
        <v>0</v>
      </c>
      <c r="D29" s="9">
        <f ca="1">IF($I$13="SI",B29,'Energía Transada'!B29*'Energía Transada'!$I$15)</f>
        <v>133.58160496219998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$I$3*'Punto de Medida'!C30</f>
        <v>0.31282711529999996</v>
      </c>
      <c r="C30" s="20">
        <f>$I$4*'Punto de Medida'!D30</f>
        <v>1.0508254531000001</v>
      </c>
      <c r="D30" s="9">
        <f ca="1">IF($I$13="SI",B30,'Energía Transada'!B30*'Energía Transada'!$I$15)</f>
        <v>0.31282711529999996</v>
      </c>
      <c r="E30" s="20">
        <f ca="1">IF($I$13="SI",'Energía Transada'!C30*'Energía Transada'!$I$16,0)</f>
        <v>0.48262432979807063</v>
      </c>
    </row>
    <row r="31" spans="1:9" x14ac:dyDescent="0.2">
      <c r="A31" s="8">
        <v>22</v>
      </c>
      <c r="B31" s="9">
        <f>$I$3*'Punto de Medida'!C31</f>
        <v>18.829757996899996</v>
      </c>
      <c r="C31" s="20">
        <f>$I$4*'Punto de Medida'!D31</f>
        <v>35.984891797300001</v>
      </c>
      <c r="D31" s="9">
        <f ca="1">IF($I$13="SI",B31,'Energía Transada'!B31*'Energía Transada'!$I$15)</f>
        <v>18.829757996899996</v>
      </c>
      <c r="E31" s="20">
        <f ca="1">IF($I$13="SI",'Energía Transada'!C31*'Energía Transada'!$I$16,0)</f>
        <v>16.527182735528278</v>
      </c>
    </row>
    <row r="32" spans="1:9" x14ac:dyDescent="0.2">
      <c r="A32" s="8">
        <v>23</v>
      </c>
      <c r="B32" s="9">
        <f>$I$3*'Punto de Medida'!C32</f>
        <v>22.006969494699995</v>
      </c>
      <c r="C32" s="20">
        <f>$I$4*'Punto de Medida'!D32</f>
        <v>114.5452457765</v>
      </c>
      <c r="D32" s="9">
        <f ca="1">IF($I$13="SI",B32,'Energía Transada'!B32*'Energía Transada'!$I$15)</f>
        <v>22.006969494699995</v>
      </c>
      <c r="E32" s="20">
        <f ca="1">IF($I$13="SI",'Energía Transada'!C32*'Energía Transada'!$I$16,0)</f>
        <v>52.608472997444359</v>
      </c>
    </row>
    <row r="33" spans="1:5" x14ac:dyDescent="0.2">
      <c r="A33" s="8">
        <v>24</v>
      </c>
      <c r="B33" s="9">
        <f>$I$3*'Punto de Medida'!C33</f>
        <v>159.7148378734</v>
      </c>
      <c r="C33" s="20">
        <f>$I$4*'Punto de Medida'!D33</f>
        <v>308.99216110629999</v>
      </c>
      <c r="D33" s="9">
        <f ca="1">IF($I$13="SI",B33,'Energía Transada'!B33*'Energía Transada'!$I$15)</f>
        <v>159.7148378734</v>
      </c>
      <c r="E33" s="20">
        <f ca="1">IF($I$13="SI",'Energía Transada'!C33*'Energía Transada'!$I$16,0)</f>
        <v>141.9142772254433</v>
      </c>
    </row>
    <row r="34" spans="1:5" x14ac:dyDescent="0.2">
      <c r="A34" s="8">
        <v>25</v>
      </c>
      <c r="B34" s="9">
        <f>$I$3*'Punto de Medida'!C34</f>
        <v>288.07537900189999</v>
      </c>
      <c r="C34" s="20">
        <f>$I$4*'Punto de Medida'!D34</f>
        <v>426.16552040999994</v>
      </c>
      <c r="D34" s="9">
        <f ca="1">IF($I$13="SI",B34,'Energía Transada'!B34*'Energía Transada'!$I$15)</f>
        <v>288.07537900189999</v>
      </c>
      <c r="E34" s="20">
        <f ca="1">IF($I$13="SI",'Energía Transada'!C34*'Energía Transada'!$I$16,0)</f>
        <v>195.72979324412046</v>
      </c>
    </row>
    <row r="35" spans="1:5" x14ac:dyDescent="0.2">
      <c r="A35" s="8">
        <v>26</v>
      </c>
      <c r="B35" s="9">
        <f>$I$3*'Punto de Medida'!C35</f>
        <v>612.31167299999993</v>
      </c>
      <c r="C35" s="20">
        <f>$I$4*'Punto de Medida'!D35</f>
        <v>297.74008405999996</v>
      </c>
      <c r="D35" s="9">
        <f ca="1">IF($I$13="SI",B35,'Energía Transada'!B35*'Energía Transada'!$I$15)</f>
        <v>612.31167299999993</v>
      </c>
      <c r="E35" s="20">
        <f ca="1">IF($I$13="SI",'Energía Transada'!C35*'Energía Transada'!$I$16,0)</f>
        <v>136.74641026210853</v>
      </c>
    </row>
    <row r="36" spans="1:5" x14ac:dyDescent="0.2">
      <c r="A36" s="8">
        <v>27</v>
      </c>
      <c r="B36" s="9">
        <f>$I$3*'Punto de Medida'!C36</f>
        <v>484.53604308079997</v>
      </c>
      <c r="C36" s="20">
        <f>$I$4*'Punto de Medida'!D36</f>
        <v>347.98275398000004</v>
      </c>
      <c r="D36" s="9">
        <f ca="1">IF($I$13="SI",B36,'Energía Transada'!B36*'Energía Transada'!$I$15)</f>
        <v>484.53604308079997</v>
      </c>
      <c r="E36" s="20">
        <f ca="1">IF($I$13="SI",'Energía Transada'!C36*'Energía Transada'!$I$16,0)</f>
        <v>159.82192182863142</v>
      </c>
    </row>
    <row r="37" spans="1:5" x14ac:dyDescent="0.2">
      <c r="A37" s="8">
        <v>28</v>
      </c>
      <c r="B37" s="9">
        <f>$I$3*'Punto de Medida'!C37</f>
        <v>310.22690772219994</v>
      </c>
      <c r="C37" s="20">
        <f>$I$4*'Punto de Medida'!D37</f>
        <v>482.45211626000003</v>
      </c>
      <c r="D37" s="9">
        <f ca="1">IF($I$13="SI",B37,'Energía Transada'!B37*'Energía Transada'!$I$15)</f>
        <v>310.22690772219994</v>
      </c>
      <c r="E37" s="20">
        <f ca="1">IF($I$13="SI",'Energía Transada'!C37*'Energía Transada'!$I$16,0)</f>
        <v>221.58116610398207</v>
      </c>
    </row>
    <row r="38" spans="1:5" x14ac:dyDescent="0.2">
      <c r="A38" s="8">
        <v>29</v>
      </c>
      <c r="B38" s="9">
        <f>$I$3*'Punto de Medida'!C38</f>
        <v>351.73659115910004</v>
      </c>
      <c r="C38" s="20">
        <f>$I$4*'Punto de Medida'!D38</f>
        <v>405.38173065999996</v>
      </c>
      <c r="D38" s="9">
        <f ca="1">IF($I$13="SI",B38,'Energía Transada'!B38*'Energía Transada'!$I$15)</f>
        <v>351.73659115910004</v>
      </c>
      <c r="E38" s="20">
        <f ca="1">IF($I$13="SI",'Energía Transada'!C38*'Energía Transada'!$I$16,0)</f>
        <v>186.18419024300701</v>
      </c>
    </row>
    <row r="39" spans="1:5" x14ac:dyDescent="0.2">
      <c r="A39" s="8">
        <v>30</v>
      </c>
      <c r="B39" s="9">
        <f>$I$3*'Punto de Medida'!C39</f>
        <v>306.95517372979998</v>
      </c>
      <c r="C39" s="20">
        <f>$I$4*'Punto de Medida'!D39</f>
        <v>301.06324059999997</v>
      </c>
      <c r="D39" s="9">
        <f ca="1">IF($I$13="SI",B39,'Energía Transada'!B39*'Energía Transada'!$I$15)</f>
        <v>306.95517372979998</v>
      </c>
      <c r="E39" s="20">
        <f ca="1">IF($I$13="SI",'Energía Transada'!C39*'Energía Transada'!$I$16,0)</f>
        <v>138.27267344235426</v>
      </c>
    </row>
    <row r="40" spans="1:5" x14ac:dyDescent="0.2">
      <c r="A40" s="8">
        <v>31</v>
      </c>
      <c r="B40" s="9">
        <f>$I$3*'Punto de Medida'!C40</f>
        <v>338.99607817549997</v>
      </c>
      <c r="C40" s="20">
        <f>$I$4*'Punto de Medida'!D40</f>
        <v>340.23661078999999</v>
      </c>
      <c r="D40" s="9">
        <f ca="1">IF($I$13="SI",B40,'Energía Transada'!B40*'Energía Transada'!$I$15)</f>
        <v>338.99607817549997</v>
      </c>
      <c r="E40" s="20">
        <f ca="1">IF($I$13="SI",'Energía Transada'!C40*'Energía Transada'!$I$16,0)</f>
        <v>156.26426422282739</v>
      </c>
    </row>
    <row r="41" spans="1:5" x14ac:dyDescent="0.2">
      <c r="A41" s="8">
        <v>32</v>
      </c>
      <c r="B41" s="9">
        <f>$I$3*'Punto de Medida'!C41</f>
        <v>401.15600927399993</v>
      </c>
      <c r="C41" s="20">
        <f>$I$4*'Punto de Medida'!D41</f>
        <v>468.67771398999997</v>
      </c>
      <c r="D41" s="9">
        <f ca="1">IF($I$13="SI",B41,'Energía Transada'!B41*'Energía Transada'!$I$15)</f>
        <v>401.15600927399993</v>
      </c>
      <c r="E41" s="20">
        <f ca="1">IF($I$13="SI",'Energía Transada'!C41*'Energía Transada'!$I$16,0)</f>
        <v>215.2548426938323</v>
      </c>
    </row>
    <row r="42" spans="1:5" x14ac:dyDescent="0.2">
      <c r="A42" s="8">
        <v>33</v>
      </c>
      <c r="B42" s="9">
        <f>$I$3*'Punto de Medida'!C42</f>
        <v>317.99590708710002</v>
      </c>
      <c r="C42" s="20">
        <f>$I$4*'Punto de Medida'!D42</f>
        <v>232.82919014869998</v>
      </c>
      <c r="D42" s="9">
        <f ca="1">IF($I$13="SI",B42,'Energía Transada'!B42*'Energía Transada'!$I$15)</f>
        <v>317.99590708710002</v>
      </c>
      <c r="E42" s="20">
        <f ca="1">IF($I$13="SI",'Energía Transada'!C42*'Energía Transada'!$I$16,0)</f>
        <v>106.93405981121629</v>
      </c>
    </row>
    <row r="43" spans="1:5" x14ac:dyDescent="0.2">
      <c r="A43" s="8">
        <v>34</v>
      </c>
      <c r="B43" s="9">
        <f>$I$3*'Punto de Medida'!C43</f>
        <v>282.84440083709995</v>
      </c>
      <c r="C43" s="20">
        <f>$I$4*'Punto de Medida'!D43</f>
        <v>33.9899353721</v>
      </c>
      <c r="D43" s="9">
        <f ca="1">IF($I$13="SI",B43,'Energía Transada'!B43*'Energía Transada'!$I$15)</f>
        <v>282.84440083709995</v>
      </c>
      <c r="E43" s="20">
        <f ca="1">IF($I$13="SI",'Energía Transada'!C43*'Energía Transada'!$I$16,0)</f>
        <v>15.610936840600493</v>
      </c>
    </row>
    <row r="44" spans="1:5" x14ac:dyDescent="0.2">
      <c r="A44" s="8">
        <v>35</v>
      </c>
      <c r="B44" s="9">
        <f>$I$3*'Punto de Medida'!C44</f>
        <v>320.771924899</v>
      </c>
      <c r="C44" s="20">
        <f>$I$4*'Punto de Medida'!D44</f>
        <v>0</v>
      </c>
      <c r="D44" s="9">
        <f ca="1">IF($I$13="SI",B44,'Energía Transada'!B44*'Energía Transada'!$I$15)</f>
        <v>320.771924899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$I$3*'Punto de Medida'!C45</f>
        <v>314.90690903219996</v>
      </c>
      <c r="C45" s="20">
        <f>$I$4*'Punto de Medida'!D45</f>
        <v>0</v>
      </c>
      <c r="D45" s="9">
        <f ca="1">IF($I$13="SI",B45,'Energía Transada'!B45*'Energía Transada'!$I$15)</f>
        <v>314.90690903219996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$I$3*'Punto de Medida'!C46</f>
        <v>446.55648870669995</v>
      </c>
      <c r="C46" s="20">
        <f>$I$4*'Punto de Medida'!D46</f>
        <v>0</v>
      </c>
      <c r="D46" s="9">
        <f ca="1">IF($I$13="SI",B46,'Energía Transada'!B46*'Energía Transada'!$I$15)</f>
        <v>446.55648870669995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$I$3*'Punto de Medida'!C47</f>
        <v>563.46233169999994</v>
      </c>
      <c r="C47" s="20">
        <f>$I$4*'Punto de Medida'!D47</f>
        <v>1.3910093999999998E-3</v>
      </c>
      <c r="D47" s="9">
        <f ca="1">IF($I$13="SI",B47,'Energía Transada'!B47*'Energía Transada'!$I$15)</f>
        <v>563.46233169999994</v>
      </c>
      <c r="E47" s="20">
        <f ca="1">IF($I$13="SI",'Energía Transada'!C47*'Energía Transada'!$I$16,0)</f>
        <v>6.3886440648857192E-4</v>
      </c>
    </row>
    <row r="48" spans="1:5" x14ac:dyDescent="0.2">
      <c r="A48" s="8">
        <v>39</v>
      </c>
      <c r="B48" s="9">
        <f>$I$3*'Punto de Medida'!C48</f>
        <v>320.30607261109998</v>
      </c>
      <c r="C48" s="20">
        <f>$I$4*'Punto de Medida'!D48</f>
        <v>9.026010706200001</v>
      </c>
      <c r="D48" s="9">
        <f ca="1">IF($I$13="SI",B48,'Energía Transada'!B48*'Energía Transada'!$I$15)</f>
        <v>320.30607261109998</v>
      </c>
      <c r="E48" s="20">
        <f ca="1">IF($I$13="SI",'Energía Transada'!C48*'Energía Transada'!$I$16,0)</f>
        <v>4.1454766393210285</v>
      </c>
    </row>
    <row r="49" spans="1:5" x14ac:dyDescent="0.2">
      <c r="A49" s="8">
        <v>40</v>
      </c>
      <c r="B49" s="9">
        <f>$I$3*'Punto de Medida'!C49</f>
        <v>485.21420314229999</v>
      </c>
      <c r="C49" s="20">
        <f>$I$4*'Punto de Medida'!D49</f>
        <v>13.452944368000001</v>
      </c>
      <c r="D49" s="9">
        <f ca="1">IF($I$13="SI",B49,'Energía Transada'!B49*'Energía Transada'!$I$15)</f>
        <v>485.21420314229999</v>
      </c>
      <c r="E49" s="20">
        <f ca="1">IF($I$13="SI",'Energía Transada'!C49*'Energía Transada'!$I$16,0)</f>
        <v>6.1786838530250749</v>
      </c>
    </row>
    <row r="50" spans="1:5" x14ac:dyDescent="0.2">
      <c r="A50" s="8">
        <v>41</v>
      </c>
      <c r="B50" s="9">
        <f>$I$3*'Punto de Medida'!C50</f>
        <v>678.03861649999999</v>
      </c>
      <c r="C50" s="20">
        <f>$I$4*'Punto de Medida'!D50</f>
        <v>141.78511981740002</v>
      </c>
      <c r="D50" s="9">
        <f ca="1">IF($I$13="SI",B50,'Energía Transada'!B50*'Energía Transada'!$I$15)</f>
        <v>678.03861649999999</v>
      </c>
      <c r="E50" s="20">
        <f ca="1">IF($I$13="SI",'Energía Transada'!C50*'Energía Transada'!$I$16,0)</f>
        <v>65.119233860716065</v>
      </c>
    </row>
    <row r="51" spans="1:5" x14ac:dyDescent="0.2">
      <c r="A51" s="8">
        <v>42</v>
      </c>
      <c r="B51" s="9">
        <f>$I$3*'Punto de Medida'!C51</f>
        <v>639.78580010099995</v>
      </c>
      <c r="C51" s="20">
        <f>$I$4*'Punto de Medida'!D51</f>
        <v>209.77454096129998</v>
      </c>
      <c r="D51" s="9">
        <f ca="1">IF($I$13="SI",B51,'Energía Transada'!B51*'Energía Transada'!$I$15)</f>
        <v>639.78580010099995</v>
      </c>
      <c r="E51" s="20">
        <f ca="1">IF($I$13="SI",'Energía Transada'!C51*'Energía Transada'!$I$16,0)</f>
        <v>96.345493860540088</v>
      </c>
    </row>
    <row r="52" spans="1:5" x14ac:dyDescent="0.2">
      <c r="A52" s="8">
        <v>43</v>
      </c>
      <c r="B52" s="9">
        <f>$I$3*'Punto de Medida'!C52</f>
        <v>933.24587870000005</v>
      </c>
      <c r="C52" s="20">
        <f>$I$4*'Punto de Medida'!D52</f>
        <v>222.01489734409998</v>
      </c>
      <c r="D52" s="9">
        <f ca="1">IF($I$13="SI",B52,'Energía Transada'!B52*'Energía Transada'!$I$15)</f>
        <v>933.24587870000005</v>
      </c>
      <c r="E52" s="20">
        <f ca="1">IF($I$13="SI",'Energía Transada'!C52*'Energía Transada'!$I$16,0)</f>
        <v>101.96725890088139</v>
      </c>
    </row>
    <row r="53" spans="1:5" x14ac:dyDescent="0.2">
      <c r="A53" s="8">
        <v>44</v>
      </c>
      <c r="B53" s="9">
        <f>$I$3*'Punto de Medida'!C53</f>
        <v>826.18877279999992</v>
      </c>
      <c r="C53" s="20">
        <f>$I$4*'Punto de Medida'!D53</f>
        <v>278.01851105000003</v>
      </c>
      <c r="D53" s="9">
        <f ca="1">IF($I$13="SI",B53,'Energía Transada'!B53*'Energía Transada'!$I$15)</f>
        <v>826.18877279999992</v>
      </c>
      <c r="E53" s="20">
        <f ca="1">IF($I$13="SI",'Energía Transada'!C53*'Energía Transada'!$I$16,0)</f>
        <v>127.68866339421916</v>
      </c>
    </row>
    <row r="54" spans="1:5" x14ac:dyDescent="0.2">
      <c r="A54" s="8">
        <v>45</v>
      </c>
      <c r="B54" s="9">
        <f>$I$3*'Punto de Medida'!C54</f>
        <v>722.31474569999989</v>
      </c>
      <c r="C54" s="20">
        <f>$I$4*'Punto de Medida'!D54</f>
        <v>174.06278838870003</v>
      </c>
      <c r="D54" s="9">
        <f ca="1">IF($I$13="SI",B54,'Energía Transada'!B54*'Energía Transada'!$I$15)</f>
        <v>722.31474569999989</v>
      </c>
      <c r="E54" s="20">
        <f ca="1">IF($I$13="SI",'Energía Transada'!C54*'Energía Transada'!$I$16,0)</f>
        <v>79.943758824126377</v>
      </c>
    </row>
    <row r="55" spans="1:5" x14ac:dyDescent="0.2">
      <c r="A55" s="8">
        <v>46</v>
      </c>
      <c r="B55" s="9">
        <f>$I$3*'Punto de Medida'!C55</f>
        <v>641.15220154999997</v>
      </c>
      <c r="C55" s="20">
        <f>$I$4*'Punto de Medida'!D55</f>
        <v>19.5921089283</v>
      </c>
      <c r="D55" s="9">
        <f ca="1">IF($I$13="SI",B55,'Energía Transada'!B55*'Energía Transada'!$I$15)</f>
        <v>641.15220154999997</v>
      </c>
      <c r="E55" s="20">
        <f ca="1">IF($I$13="SI",'Energía Transada'!C55*'Energía Transada'!$I$16,0)</f>
        <v>8.998286454669417</v>
      </c>
    </row>
    <row r="56" spans="1:5" x14ac:dyDescent="0.2">
      <c r="A56" s="8">
        <v>47</v>
      </c>
      <c r="B56" s="9">
        <f>$I$3*'Punto de Medida'!C56</f>
        <v>803.27901884999983</v>
      </c>
      <c r="C56" s="20">
        <f>$I$4*'Punto de Medida'!D56</f>
        <v>0</v>
      </c>
      <c r="D56" s="9">
        <f ca="1">IF($I$13="SI",B56,'Energía Transada'!B56*'Energía Transada'!$I$15)</f>
        <v>803.27901884999983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$I$3*'Punto de Medida'!C57</f>
        <v>867.37771659999987</v>
      </c>
      <c r="C57" s="20">
        <f>$I$4*'Punto de Medida'!D57</f>
        <v>0</v>
      </c>
      <c r="D57" s="9">
        <f ca="1">IF($I$13="SI",B57,'Energía Transada'!B57*'Energía Transada'!$I$15)</f>
        <v>867.37771659999987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$I$3*'Punto de Medida'!C58</f>
        <v>1066.5915256999999</v>
      </c>
      <c r="C58" s="20">
        <f>$I$4*'Punto de Medida'!D58</f>
        <v>0</v>
      </c>
      <c r="D58" s="9">
        <f ca="1">IF($I$13="SI",B58,'Energía Transada'!B58*'Energía Transada'!$I$15)</f>
        <v>1066.5915256999999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$I$3*'Punto de Medida'!C59</f>
        <v>717.25287455099999</v>
      </c>
      <c r="C59" s="20">
        <f>$I$4*'Punto de Medida'!D59</f>
        <v>145.25131474099999</v>
      </c>
      <c r="D59" s="9">
        <f ca="1">IF($I$13="SI",B59,'Energía Transada'!B59*'Energía Transada'!$I$15)</f>
        <v>717.25287455099999</v>
      </c>
      <c r="E59" s="20">
        <f ca="1">IF($I$13="SI",'Energía Transada'!C59*'Energía Transada'!$I$16,0)</f>
        <v>66.711191875262472</v>
      </c>
    </row>
    <row r="60" spans="1:5" x14ac:dyDescent="0.2">
      <c r="A60" s="8">
        <v>51</v>
      </c>
      <c r="B60" s="9">
        <f>$I$3*'Punto de Medida'!C60</f>
        <v>791.53582770000014</v>
      </c>
      <c r="C60" s="20">
        <f>$I$4*'Punto de Medida'!D60</f>
        <v>326.67871705999994</v>
      </c>
      <c r="D60" s="9">
        <f ca="1">IF($I$13="SI",B60,'Energía Transada'!B60*'Energía Transada'!$I$15)</f>
        <v>791.53582770000014</v>
      </c>
      <c r="E60" s="20">
        <f ca="1">IF($I$13="SI",'Energía Transada'!C60*'Energía Transada'!$I$16,0)</f>
        <v>150.03737910540721</v>
      </c>
    </row>
    <row r="61" spans="1:5" x14ac:dyDescent="0.2">
      <c r="A61" s="8">
        <v>52</v>
      </c>
      <c r="B61" s="9">
        <f>$I$3*'Punto de Medida'!C61</f>
        <v>1127.7760516999999</v>
      </c>
      <c r="C61" s="20">
        <f>$I$4*'Punto de Medida'!D61</f>
        <v>450.23472834</v>
      </c>
      <c r="D61" s="9">
        <f ca="1">IF($I$13="SI",B61,'Energía Transada'!B61*'Energía Transada'!$I$15)</f>
        <v>1127.7760516999999</v>
      </c>
      <c r="E61" s="20">
        <f ca="1">IF($I$13="SI",'Energía Transada'!C61*'Energía Transada'!$I$16,0)</f>
        <v>206.78432690783941</v>
      </c>
    </row>
    <row r="62" spans="1:5" x14ac:dyDescent="0.2">
      <c r="A62" s="8">
        <v>53</v>
      </c>
      <c r="B62" s="9">
        <f>$I$3*'Punto de Medida'!C62</f>
        <v>1226.5073270999999</v>
      </c>
      <c r="C62" s="20">
        <f>$I$4*'Punto de Medida'!D62</f>
        <v>330.01798007000002</v>
      </c>
      <c r="D62" s="9">
        <f ca="1">IF($I$13="SI",B62,'Energía Transada'!B62*'Energía Transada'!$I$15)</f>
        <v>1226.5073270999999</v>
      </c>
      <c r="E62" s="20">
        <f ca="1">IF($I$13="SI",'Energía Transada'!C62*'Energía Transada'!$I$16,0)</f>
        <v>151.57103968382813</v>
      </c>
    </row>
    <row r="63" spans="1:5" x14ac:dyDescent="0.2">
      <c r="A63" s="8">
        <v>54</v>
      </c>
      <c r="B63" s="9">
        <f>$I$3*'Punto de Medida'!C63</f>
        <v>1213.3644207999998</v>
      </c>
      <c r="C63" s="20">
        <f>$I$4*'Punto de Medida'!D63</f>
        <v>316.87022163</v>
      </c>
      <c r="D63" s="9">
        <f ca="1">IF($I$13="SI",B63,'Energía Transada'!B63*'Energía Transada'!$I$15)</f>
        <v>1213.3644207999998</v>
      </c>
      <c r="E63" s="20">
        <f ca="1">IF($I$13="SI",'Energía Transada'!C63*'Energía Transada'!$I$16,0)</f>
        <v>145.532521976884</v>
      </c>
    </row>
    <row r="64" spans="1:5" x14ac:dyDescent="0.2">
      <c r="A64" s="8">
        <v>55</v>
      </c>
      <c r="B64" s="9">
        <f>$I$3*'Punto de Medida'!C64</f>
        <v>727.84005449999995</v>
      </c>
      <c r="C64" s="20">
        <f>$I$4*'Punto de Medida'!D64</f>
        <v>530.27495392000003</v>
      </c>
      <c r="D64" s="9">
        <f ca="1">IF($I$13="SI",B64,'Energía Transada'!B64*'Energía Transada'!$I$15)</f>
        <v>727.84005449999995</v>
      </c>
      <c r="E64" s="20">
        <f ca="1">IF($I$13="SI",'Energía Transada'!C64*'Energía Transada'!$I$16,0)</f>
        <v>243.54529431063204</v>
      </c>
    </row>
    <row r="65" spans="1:5" x14ac:dyDescent="0.2">
      <c r="A65" s="8">
        <v>56</v>
      </c>
      <c r="B65" s="9">
        <f>$I$3*'Punto de Medida'!C65</f>
        <v>645.05854149999993</v>
      </c>
      <c r="C65" s="20">
        <f>$I$4*'Punto de Medida'!D65</f>
        <v>384.55633217000002</v>
      </c>
      <c r="D65" s="9">
        <f ca="1">IF($I$13="SI",B65,'Energía Transada'!B65*'Energía Transada'!$I$15)</f>
        <v>645.05854149999993</v>
      </c>
      <c r="E65" s="20">
        <f ca="1">IF($I$13="SI",'Energía Transada'!C65*'Energía Transada'!$I$16,0)</f>
        <v>176.61947713164929</v>
      </c>
    </row>
    <row r="66" spans="1:5" x14ac:dyDescent="0.2">
      <c r="A66" s="8">
        <v>57</v>
      </c>
      <c r="B66" s="9">
        <f>$I$3*'Punto de Medida'!C66</f>
        <v>880.38444399999992</v>
      </c>
      <c r="C66" s="20">
        <f>$I$4*'Punto de Medida'!D66</f>
        <v>575.42905681999991</v>
      </c>
      <c r="D66" s="9">
        <f ca="1">IF($I$13="SI",B66,'Energía Transada'!B66*'Energía Transada'!$I$15)</f>
        <v>880.38444399999992</v>
      </c>
      <c r="E66" s="20">
        <f ca="1">IF($I$13="SI",'Energía Transada'!C66*'Energía Transada'!$I$16,0)</f>
        <v>264.28372292925411</v>
      </c>
    </row>
    <row r="67" spans="1:5" x14ac:dyDescent="0.2">
      <c r="A67" s="8">
        <v>58</v>
      </c>
      <c r="B67" s="9">
        <f>$I$3*'Punto de Medida'!C67</f>
        <v>691.21536689999994</v>
      </c>
      <c r="C67" s="20">
        <f>$I$4*'Punto de Medida'!D67</f>
        <v>723.99845910999989</v>
      </c>
      <c r="D67" s="9">
        <f ca="1">IF($I$13="SI",B67,'Energía Transada'!B67*'Energía Transada'!$I$15)</f>
        <v>691.21536689999994</v>
      </c>
      <c r="E67" s="20">
        <f ca="1">IF($I$13="SI",'Energía Transada'!C67*'Energía Transada'!$I$16,0)</f>
        <v>332.51884989271156</v>
      </c>
    </row>
    <row r="68" spans="1:5" x14ac:dyDescent="0.2">
      <c r="A68" s="8">
        <v>59</v>
      </c>
      <c r="B68" s="9">
        <f>$I$3*'Punto de Medida'!C68</f>
        <v>338.19550346929998</v>
      </c>
      <c r="C68" s="20">
        <f>$I$4*'Punto de Medida'!D68</f>
        <v>664.94155042000011</v>
      </c>
      <c r="D68" s="9">
        <f ca="1">IF($I$13="SI",B68,'Energía Transada'!B68*'Energía Transada'!$I$15)</f>
        <v>338.19550346929998</v>
      </c>
      <c r="E68" s="20">
        <f ca="1">IF($I$13="SI",'Energía Transada'!C68*'Energía Transada'!$I$16,0)</f>
        <v>305.39512454672433</v>
      </c>
    </row>
    <row r="69" spans="1:5" x14ac:dyDescent="0.2">
      <c r="A69" s="8">
        <v>60</v>
      </c>
      <c r="B69" s="9">
        <f>$I$3*'Punto de Medida'!C69</f>
        <v>231.64233293339998</v>
      </c>
      <c r="C69" s="20">
        <f>$I$4*'Punto de Medida'!D69</f>
        <v>666.69910376999997</v>
      </c>
      <c r="D69" s="9">
        <f ca="1">IF($I$13="SI",B69,'Energía Transada'!B69*'Energía Transada'!$I$15)</f>
        <v>231.64233293339998</v>
      </c>
      <c r="E69" s="20">
        <f ca="1">IF($I$13="SI",'Energía Transada'!C69*'Energía Transada'!$I$16,0)</f>
        <v>306.2023356826229</v>
      </c>
    </row>
    <row r="70" spans="1:5" x14ac:dyDescent="0.2">
      <c r="A70" s="8">
        <v>61</v>
      </c>
      <c r="B70" s="9">
        <f>$I$3*'Punto de Medida'!C70</f>
        <v>360.50243529809995</v>
      </c>
      <c r="C70" s="20">
        <f>$I$4*'Punto de Medida'!D70</f>
        <v>486.74771223999988</v>
      </c>
      <c r="D70" s="9">
        <f ca="1">IF($I$13="SI",B70,'Energía Transada'!B70*'Energía Transada'!$I$15)</f>
        <v>360.50243529809995</v>
      </c>
      <c r="E70" s="20">
        <f ca="1">IF($I$13="SI",'Energía Transada'!C70*'Energía Transada'!$I$16,0)</f>
        <v>223.55405239524461</v>
      </c>
    </row>
    <row r="71" spans="1:5" x14ac:dyDescent="0.2">
      <c r="A71" s="8">
        <v>62</v>
      </c>
      <c r="B71" s="9">
        <f>$I$3*'Punto de Medida'!C71</f>
        <v>388.68386356819991</v>
      </c>
      <c r="C71" s="20">
        <f>$I$4*'Punto de Medida'!D71</f>
        <v>192.3013863393</v>
      </c>
      <c r="D71" s="9">
        <f ca="1">IF($I$13="SI",B71,'Energía Transada'!B71*'Energía Transada'!$I$15)</f>
        <v>388.68386356819991</v>
      </c>
      <c r="E71" s="20">
        <f ca="1">IF($I$13="SI",'Energía Transada'!C71*'Energía Transada'!$I$16,0)</f>
        <v>88.320403191083017</v>
      </c>
    </row>
    <row r="72" spans="1:5" x14ac:dyDescent="0.2">
      <c r="A72" s="8">
        <v>63</v>
      </c>
      <c r="B72" s="9">
        <f>$I$3*'Punto de Medida'!C72</f>
        <v>435.94081011019995</v>
      </c>
      <c r="C72" s="20">
        <f>$I$4*'Punto de Medida'!D72</f>
        <v>83.702212468300004</v>
      </c>
      <c r="D72" s="9">
        <f ca="1">IF($I$13="SI",B72,'Energía Transada'!B72*'Energía Transada'!$I$15)</f>
        <v>435.94081011019995</v>
      </c>
      <c r="E72" s="20">
        <f ca="1">IF($I$13="SI",'Energía Transada'!C72*'Energía Transada'!$I$16,0)</f>
        <v>38.44284897739788</v>
      </c>
    </row>
    <row r="73" spans="1:5" x14ac:dyDescent="0.2">
      <c r="A73" s="8">
        <v>64</v>
      </c>
      <c r="B73" s="9">
        <f>$I$3*'Punto de Medida'!C73</f>
        <v>285.77359898229997</v>
      </c>
      <c r="C73" s="20">
        <f>$I$4*'Punto de Medida'!D73</f>
        <v>15.6173340909</v>
      </c>
      <c r="D73" s="9">
        <f ca="1">IF($I$13="SI",B73,'Energía Transada'!B73*'Energía Transada'!$I$15)</f>
        <v>285.77359898229997</v>
      </c>
      <c r="E73" s="20">
        <f ca="1">IF($I$13="SI",'Energía Transada'!C73*'Energía Transada'!$I$16,0)</f>
        <v>7.1727472689376297</v>
      </c>
    </row>
    <row r="74" spans="1:5" x14ac:dyDescent="0.2">
      <c r="A74" s="8">
        <v>65</v>
      </c>
      <c r="B74" s="9">
        <f>$I$3*'Punto de Medida'!C74</f>
        <v>315.23279036149995</v>
      </c>
      <c r="C74" s="20">
        <f>$I$4*'Punto de Medida'!D74</f>
        <v>182.62572523860001</v>
      </c>
      <c r="D74" s="9">
        <f ca="1">IF($I$13="SI",B74,'Energía Transada'!B74*'Energía Transada'!$I$15)</f>
        <v>315.23279036149995</v>
      </c>
      <c r="E74" s="20">
        <f ca="1">IF($I$13="SI",'Energía Transada'!C74*'Energía Transada'!$I$16,0)</f>
        <v>83.87655436699653</v>
      </c>
    </row>
    <row r="75" spans="1:5" x14ac:dyDescent="0.2">
      <c r="A75" s="8">
        <v>66</v>
      </c>
      <c r="B75" s="9">
        <f>$I$3*'Punto de Medida'!C75</f>
        <v>291.38301912339995</v>
      </c>
      <c r="C75" s="20">
        <f>$I$4*'Punto de Medida'!D75</f>
        <v>350.68590409000001</v>
      </c>
      <c r="D75" s="9">
        <f ca="1">IF($I$13="SI",B75,'Energía Transada'!B75*'Energía Transada'!$I$15)</f>
        <v>291.38301912339995</v>
      </c>
      <c r="E75" s="20">
        <f ca="1">IF($I$13="SI",'Energía Transada'!C75*'Energía Transada'!$I$16,0)</f>
        <v>161.06342773842229</v>
      </c>
    </row>
    <row r="76" spans="1:5" x14ac:dyDescent="0.2">
      <c r="A76" s="8">
        <v>67</v>
      </c>
      <c r="B76" s="9">
        <f>$I$3*'Punto de Medida'!C76</f>
        <v>434.83994996199999</v>
      </c>
      <c r="C76" s="20">
        <f>$I$4*'Punto de Medida'!D76</f>
        <v>238.5959396339</v>
      </c>
      <c r="D76" s="9">
        <f ca="1">IF($I$13="SI",B76,'Energía Transada'!B76*'Energía Transada'!$I$15)</f>
        <v>434.83994996199999</v>
      </c>
      <c r="E76" s="20">
        <f ca="1">IF($I$13="SI",'Energía Transada'!C76*'Energía Transada'!$I$16,0)</f>
        <v>109.5826191863223</v>
      </c>
    </row>
    <row r="77" spans="1:5" x14ac:dyDescent="0.2">
      <c r="A77" s="8">
        <v>68</v>
      </c>
      <c r="B77" s="9">
        <f>$I$3*'Punto de Medida'!C77</f>
        <v>339.32652042259997</v>
      </c>
      <c r="C77" s="20">
        <f>$I$4*'Punto de Medida'!D77</f>
        <v>356.55987809999999</v>
      </c>
      <c r="D77" s="9">
        <f ca="1">IF($I$13="SI",B77,'Energía Transada'!B77*'Energía Transada'!$I$15)</f>
        <v>339.32652042259997</v>
      </c>
      <c r="E77" s="20">
        <f ca="1">IF($I$13="SI",'Energía Transada'!C77*'Energía Transada'!$I$16,0)</f>
        <v>163.76123331732632</v>
      </c>
    </row>
    <row r="78" spans="1:5" x14ac:dyDescent="0.2">
      <c r="A78" s="8">
        <v>69</v>
      </c>
      <c r="B78" s="9">
        <f>$I$3*'Punto de Medida'!C78</f>
        <v>210.59288071590001</v>
      </c>
      <c r="C78" s="20">
        <f>$I$4*'Punto de Medida'!D78</f>
        <v>287.05218915999995</v>
      </c>
      <c r="D78" s="9">
        <f ca="1">IF($I$13="SI",B78,'Energía Transada'!B78*'Energía Transada'!$I$15)</f>
        <v>210.59288071590001</v>
      </c>
      <c r="E78" s="20">
        <f ca="1">IF($I$13="SI",'Energía Transada'!C78*'Energía Transada'!$I$16,0)</f>
        <v>131.83766152762783</v>
      </c>
    </row>
    <row r="79" spans="1:5" x14ac:dyDescent="0.2">
      <c r="A79" s="8">
        <v>70</v>
      </c>
      <c r="B79" s="9">
        <f>$I$3*'Punto de Medida'!C79</f>
        <v>197.83752460669996</v>
      </c>
      <c r="C79" s="20">
        <f>$I$4*'Punto de Medida'!D79</f>
        <v>273.42543024999998</v>
      </c>
      <c r="D79" s="9">
        <f ca="1">IF($I$13="SI",B79,'Energía Transada'!B79*'Energía Transada'!$I$15)</f>
        <v>197.83752460669996</v>
      </c>
      <c r="E79" s="20">
        <f ca="1">IF($I$13="SI",'Energía Transada'!C79*'Energía Transada'!$I$16,0)</f>
        <v>125.57914793066723</v>
      </c>
    </row>
    <row r="80" spans="1:5" x14ac:dyDescent="0.2">
      <c r="A80" s="8">
        <v>71</v>
      </c>
      <c r="B80" s="9">
        <f>$I$3*'Punto de Medida'!C80</f>
        <v>384.64350077890003</v>
      </c>
      <c r="C80" s="20">
        <f>$I$4*'Punto de Medida'!D80</f>
        <v>205.16220885669998</v>
      </c>
      <c r="D80" s="9">
        <f ca="1">IF($I$13="SI",B80,'Energía Transada'!B80*'Energía Transada'!$I$15)</f>
        <v>384.64350077890003</v>
      </c>
      <c r="E80" s="20">
        <f ca="1">IF($I$13="SI",'Energía Transada'!C80*'Energía Transada'!$I$16,0)</f>
        <v>94.227136635539694</v>
      </c>
    </row>
    <row r="81" spans="1:5" x14ac:dyDescent="0.2">
      <c r="A81" s="8">
        <v>72</v>
      </c>
      <c r="B81" s="9">
        <f>$I$3*'Punto de Medida'!C81</f>
        <v>296.98681975289998</v>
      </c>
      <c r="C81" s="20">
        <f>$I$4*'Punto de Medida'!D81</f>
        <v>132.04396322399998</v>
      </c>
      <c r="D81" s="9">
        <f ca="1">IF($I$13="SI",B81,'Energía Transada'!B81*'Energía Transada'!$I$15)</f>
        <v>296.98681975289998</v>
      </c>
      <c r="E81" s="20">
        <f ca="1">IF($I$13="SI",'Energía Transada'!C81*'Energía Transada'!$I$16,0)</f>
        <v>60.645304190970656</v>
      </c>
    </row>
    <row r="82" spans="1:5" x14ac:dyDescent="0.2">
      <c r="A82" s="8">
        <v>73</v>
      </c>
      <c r="B82" s="9">
        <f>$I$3*'Punto de Medida'!C82</f>
        <v>356.62585899240003</v>
      </c>
      <c r="C82" s="20">
        <f>$I$4*'Punto de Medida'!D82</f>
        <v>12.234142655800001</v>
      </c>
      <c r="D82" s="9">
        <f ca="1">IF($I$13="SI",B82,'Energía Transada'!B82*'Energía Transada'!$I$15)</f>
        <v>356.62585899240003</v>
      </c>
      <c r="E82" s="20">
        <f ca="1">IF($I$13="SI",'Energía Transada'!C82*'Energía Transada'!$I$16,0)</f>
        <v>5.6189111926160891</v>
      </c>
    </row>
    <row r="83" spans="1:5" x14ac:dyDescent="0.2">
      <c r="A83" s="8">
        <v>74</v>
      </c>
      <c r="B83" s="9">
        <f>$I$3*'Punto de Medida'!C83</f>
        <v>416.96028545390004</v>
      </c>
      <c r="C83" s="20">
        <f>$I$4*'Punto de Medida'!D83</f>
        <v>43.484555870999998</v>
      </c>
      <c r="D83" s="9">
        <f ca="1">IF($I$13="SI",B83,'Energía Transada'!B83*'Energía Transada'!$I$15)</f>
        <v>416.96028545390004</v>
      </c>
      <c r="E83" s="20">
        <f ca="1">IF($I$13="SI",'Energía Transada'!C83*'Energía Transada'!$I$16,0)</f>
        <v>19.971637127646702</v>
      </c>
    </row>
    <row r="84" spans="1:5" x14ac:dyDescent="0.2">
      <c r="A84" s="8">
        <v>75</v>
      </c>
      <c r="B84" s="9">
        <f>$I$3*'Punto de Medida'!C84</f>
        <v>395.0940061183</v>
      </c>
      <c r="C84" s="20">
        <f>$I$4*'Punto de Medida'!D84</f>
        <v>25.934041748599999</v>
      </c>
      <c r="D84" s="9">
        <f ca="1">IF($I$13="SI",B84,'Energía Transada'!B84*'Energía Transada'!$I$15)</f>
        <v>395.0940061183</v>
      </c>
      <c r="E84" s="20">
        <f ca="1">IF($I$13="SI",'Energía Transada'!C84*'Energía Transada'!$I$16,0)</f>
        <v>11.911016697348837</v>
      </c>
    </row>
    <row r="85" spans="1:5" x14ac:dyDescent="0.2">
      <c r="A85" s="8">
        <v>76</v>
      </c>
      <c r="B85" s="9">
        <f>$I$3*'Punto de Medida'!C85</f>
        <v>260.35905615969995</v>
      </c>
      <c r="C85" s="20">
        <f>$I$4*'Punto de Medida'!D85</f>
        <v>0</v>
      </c>
      <c r="D85" s="9">
        <f ca="1">IF($I$13="SI",B85,'Energía Transada'!B85*'Energía Transada'!$I$15)</f>
        <v>260.35905615969995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$I$3*'Punto de Medida'!C86</f>
        <v>176.8987374495</v>
      </c>
      <c r="C86" s="20">
        <f>$I$4*'Punto de Medida'!D86</f>
        <v>0</v>
      </c>
      <c r="D86" s="9">
        <f ca="1">IF($I$13="SI",B86,'Energía Transada'!B86*'Energía Transada'!$I$15)</f>
        <v>176.8987374495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$I$3*'Punto de Medida'!C87</f>
        <v>111.25266843360001</v>
      </c>
      <c r="C87" s="20">
        <f>$I$4*'Punto de Medida'!D87</f>
        <v>0</v>
      </c>
      <c r="D87" s="9">
        <f ca="1">IF($I$13="SI",B87,'Energía Transada'!B87*'Energía Transada'!$I$15)</f>
        <v>111.25266843360001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$I$3*'Punto de Medida'!C88</f>
        <v>32.234224138399995</v>
      </c>
      <c r="C88" s="20">
        <f>$I$4*'Punto de Medida'!D88</f>
        <v>15.2624557162</v>
      </c>
      <c r="D88" s="9">
        <f ca="1">IF($I$13="SI",B88,'Energía Transada'!B88*'Energía Transada'!$I$15)</f>
        <v>32.234224138399995</v>
      </c>
      <c r="E88" s="20">
        <f ca="1">IF($I$13="SI",'Energía Transada'!C88*'Energía Transada'!$I$16,0)</f>
        <v>7.0097583184471839</v>
      </c>
    </row>
    <row r="89" spans="1:5" x14ac:dyDescent="0.2">
      <c r="A89" s="8">
        <v>80</v>
      </c>
      <c r="B89" s="9">
        <f>$I$3*'Punto de Medida'!C89</f>
        <v>45.957447281699999</v>
      </c>
      <c r="C89" s="20">
        <f>$I$4*'Punto de Medida'!D89</f>
        <v>92.75559904459999</v>
      </c>
      <c r="D89" s="9">
        <f ca="1">IF($I$13="SI",B89,'Energía Transada'!B89*'Energía Transada'!$I$15)</f>
        <v>45.957447281699999</v>
      </c>
      <c r="E89" s="20">
        <f ca="1">IF($I$13="SI",'Energía Transada'!C89*'Energía Transada'!$I$16,0)</f>
        <v>42.600898838009527</v>
      </c>
    </row>
    <row r="90" spans="1:5" x14ac:dyDescent="0.2">
      <c r="A90" s="8">
        <v>81</v>
      </c>
      <c r="B90" s="9">
        <f>$I$3*'Punto de Medida'!C90</f>
        <v>1.8187707738999999</v>
      </c>
      <c r="C90" s="20">
        <f>$I$4*'Punto de Medida'!D90</f>
        <v>196.34124390069996</v>
      </c>
      <c r="D90" s="9">
        <f ca="1">IF($I$13="SI",B90,'Energía Transada'!B90*'Energía Transada'!$I$15)</f>
        <v>1.8187707738999999</v>
      </c>
      <c r="E90" s="20">
        <f ca="1">IF($I$13="SI",'Energía Transada'!C90*'Energía Transada'!$I$16,0)</f>
        <v>90.175833645587616</v>
      </c>
    </row>
    <row r="91" spans="1:5" x14ac:dyDescent="0.2">
      <c r="A91" s="8">
        <v>82</v>
      </c>
      <c r="B91" s="9">
        <f>$I$3*'Punto de Medida'!C91</f>
        <v>25.797052147099997</v>
      </c>
      <c r="C91" s="20">
        <f>$I$4*'Punto de Medida'!D91</f>
        <v>318.52847688999998</v>
      </c>
      <c r="D91" s="9">
        <f ca="1">IF($I$13="SI",B91,'Energía Transada'!B91*'Energía Transada'!$I$15)</f>
        <v>25.797052147099997</v>
      </c>
      <c r="E91" s="20">
        <f ca="1">IF($I$13="SI",'Energía Transada'!C91*'Energía Transada'!$I$16,0)</f>
        <v>146.29412737112966</v>
      </c>
    </row>
    <row r="92" spans="1:5" x14ac:dyDescent="0.2">
      <c r="A92" s="8">
        <v>83</v>
      </c>
      <c r="B92" s="9">
        <f>$I$3*'Punto de Medida'!C92</f>
        <v>0.39561975630000001</v>
      </c>
      <c r="C92" s="20">
        <f>$I$4*'Punto de Medida'!D92</f>
        <v>600.46431676999998</v>
      </c>
      <c r="D92" s="9">
        <f ca="1">IF($I$13="SI",B92,'Energía Transada'!B92*'Energía Transada'!$I$15)</f>
        <v>0.39561975630000001</v>
      </c>
      <c r="E92" s="20">
        <f ca="1">IF($I$13="SI",'Energía Transada'!C92*'Energía Transada'!$I$16,0)</f>
        <v>275.78194608234276</v>
      </c>
    </row>
    <row r="93" spans="1:5" x14ac:dyDescent="0.2">
      <c r="A93" s="8">
        <v>84</v>
      </c>
      <c r="B93" s="9">
        <f>$I$3*'Punto de Medida'!C93</f>
        <v>76.417168183299992</v>
      </c>
      <c r="C93" s="20">
        <f>$I$4*'Punto de Medida'!D93</f>
        <v>515.68282827999997</v>
      </c>
      <c r="D93" s="9">
        <f ca="1">IF($I$13="SI",B93,'Energía Transada'!B93*'Energía Transada'!$I$15)</f>
        <v>76.417168183299992</v>
      </c>
      <c r="E93" s="20">
        <f ca="1">IF($I$13="SI",'Energía Transada'!C93*'Energía Transada'!$I$16,0)</f>
        <v>236.84340596508576</v>
      </c>
    </row>
    <row r="94" spans="1:5" x14ac:dyDescent="0.2">
      <c r="A94" s="8">
        <v>85</v>
      </c>
      <c r="B94" s="9">
        <f>$I$3*'Punto de Medida'!C94</f>
        <v>112.68553519029999</v>
      </c>
      <c r="C94" s="20">
        <f>$I$4*'Punto de Medida'!D94</f>
        <v>521.78755106999995</v>
      </c>
      <c r="D94" s="9">
        <f ca="1">IF($I$13="SI",B94,'Energía Transada'!B94*'Energía Transada'!$I$15)</f>
        <v>112.68553519029999</v>
      </c>
      <c r="E94" s="20">
        <f ca="1">IF($I$13="SI",'Energía Transada'!C94*'Energía Transada'!$I$16,0)</f>
        <v>239.6471901106211</v>
      </c>
    </row>
    <row r="95" spans="1:5" x14ac:dyDescent="0.2">
      <c r="A95" s="8">
        <v>86</v>
      </c>
      <c r="B95" s="9">
        <f>$I$3*'Punto de Medida'!C95</f>
        <v>272.27547061550001</v>
      </c>
      <c r="C95" s="20">
        <f>$I$4*'Punto de Medida'!D95</f>
        <v>517.75963625999998</v>
      </c>
      <c r="D95" s="9">
        <f ca="1">IF($I$13="SI",B95,'Energía Transada'!B95*'Energía Transada'!$I$15)</f>
        <v>272.27547061550001</v>
      </c>
      <c r="E95" s="20">
        <f ca="1">IF($I$13="SI",'Energía Transada'!C95*'Energía Transada'!$I$16,0)</f>
        <v>237.79724473679605</v>
      </c>
    </row>
    <row r="96" spans="1:5" x14ac:dyDescent="0.2">
      <c r="A96" s="8">
        <v>87</v>
      </c>
      <c r="B96" s="9">
        <f>$I$3*'Punto de Medida'!C96</f>
        <v>282.50138954609997</v>
      </c>
      <c r="C96" s="20">
        <f>$I$4*'Punto de Medida'!D96</f>
        <v>636.21700805</v>
      </c>
      <c r="D96" s="9">
        <f ca="1">IF($I$13="SI",B96,'Energía Transada'!B96*'Energía Transada'!$I$15)</f>
        <v>282.50138954609997</v>
      </c>
      <c r="E96" s="20">
        <f ca="1">IF($I$13="SI",'Energía Transada'!C96*'Energía Transada'!$I$16,0)</f>
        <v>292.2024834956531</v>
      </c>
    </row>
    <row r="97" spans="1:5" x14ac:dyDescent="0.2">
      <c r="A97" s="8">
        <v>88</v>
      </c>
      <c r="B97" s="9">
        <f>$I$3*'Punto de Medida'!C97</f>
        <v>335.16351894129997</v>
      </c>
      <c r="C97" s="20">
        <f>$I$4*'Punto de Medida'!D97</f>
        <v>847.28446182000005</v>
      </c>
      <c r="D97" s="9">
        <f ca="1">IF($I$13="SI",B97,'Energía Transada'!B97*'Energía Transada'!$I$15)</f>
        <v>335.16351894129997</v>
      </c>
      <c r="E97" s="20">
        <f ca="1">IF($I$13="SI",'Energía Transada'!C97*'Energía Transada'!$I$16,0)</f>
        <v>389.14178784674169</v>
      </c>
    </row>
    <row r="98" spans="1:5" x14ac:dyDescent="0.2">
      <c r="A98" s="8">
        <v>89</v>
      </c>
      <c r="B98" s="9">
        <f>$I$3*'Punto de Medida'!C98</f>
        <v>252.78693642029998</v>
      </c>
      <c r="C98" s="20">
        <f>$I$4*'Punto de Medida'!D98</f>
        <v>808.07406872999991</v>
      </c>
      <c r="D98" s="9">
        <f ca="1">IF($I$13="SI",B98,'Energía Transada'!B98*'Energía Transada'!$I$15)</f>
        <v>252.78693642029998</v>
      </c>
      <c r="E98" s="20">
        <f ca="1">IF($I$13="SI",'Energía Transada'!C98*'Energía Transada'!$I$16,0)</f>
        <v>371.13319314592479</v>
      </c>
    </row>
    <row r="99" spans="1:5" x14ac:dyDescent="0.2">
      <c r="A99" s="8">
        <v>90</v>
      </c>
      <c r="B99" s="9">
        <f>$I$3*'Punto de Medida'!C99</f>
        <v>216.45861757010002</v>
      </c>
      <c r="C99" s="20">
        <f>$I$4*'Punto de Medida'!D99</f>
        <v>1010.0657615499999</v>
      </c>
      <c r="D99" s="9">
        <f ca="1">IF($I$13="SI",B99,'Energía Transada'!B99*'Energía Transada'!$I$15)</f>
        <v>216.45861757010002</v>
      </c>
      <c r="E99" s="20">
        <f ca="1">IF($I$13="SI",'Energía Transada'!C99*'Energía Transada'!$I$16,0)</f>
        <v>463.90417150816393</v>
      </c>
    </row>
    <row r="100" spans="1:5" x14ac:dyDescent="0.2">
      <c r="A100" s="8">
        <v>91</v>
      </c>
      <c r="B100" s="9">
        <f>$I$3*'Punto de Medida'!C100</f>
        <v>306.17719805489997</v>
      </c>
      <c r="C100" s="20">
        <f>$I$4*'Punto de Medida'!D100</f>
        <v>1176.3388207099999</v>
      </c>
      <c r="D100" s="9">
        <f ca="1">IF($I$13="SI",B100,'Energía Transada'!B100*'Energía Transada'!$I$15)</f>
        <v>306.17719805489997</v>
      </c>
      <c r="E100" s="20">
        <f ca="1">IF($I$13="SI",'Energía Transada'!C100*'Energía Transada'!$I$16,0)</f>
        <v>540.27025448020754</v>
      </c>
    </row>
    <row r="101" spans="1:5" x14ac:dyDescent="0.2">
      <c r="A101" s="8">
        <v>92</v>
      </c>
      <c r="B101" s="9">
        <f>$I$3*'Punto de Medida'!C101</f>
        <v>278.78863062559998</v>
      </c>
      <c r="C101" s="20">
        <f>$I$4*'Punto de Medida'!D101</f>
        <v>1127.70806924</v>
      </c>
      <c r="D101" s="9">
        <f ca="1">IF($I$13="SI",B101,'Energía Transada'!B101*'Energía Transada'!$I$15)</f>
        <v>278.78863062559998</v>
      </c>
      <c r="E101" s="20">
        <f ca="1">IF($I$13="SI",'Energía Transada'!C101*'Energía Transada'!$I$16,0)</f>
        <v>517.93506668422663</v>
      </c>
    </row>
    <row r="102" spans="1:5" x14ac:dyDescent="0.2">
      <c r="A102" s="8">
        <v>93</v>
      </c>
      <c r="B102" s="9">
        <f>$I$3*'Punto de Medida'!C102</f>
        <v>277.9833093245</v>
      </c>
      <c r="C102" s="20">
        <f>$I$4*'Punto de Medida'!D102</f>
        <v>1222.7276394800001</v>
      </c>
      <c r="D102" s="9">
        <f ca="1">IF($I$13="SI",B102,'Energía Transada'!B102*'Energía Transada'!$I$15)</f>
        <v>277.9833093245</v>
      </c>
      <c r="E102" s="20">
        <f ca="1">IF($I$13="SI",'Energía Transada'!C102*'Energía Transada'!$I$16,0)</f>
        <v>561.57576483204423</v>
      </c>
    </row>
    <row r="103" spans="1:5" x14ac:dyDescent="0.2">
      <c r="A103" s="8">
        <v>94</v>
      </c>
      <c r="B103" s="9">
        <f>$I$3*'Punto de Medida'!C103</f>
        <v>306.15686910350001</v>
      </c>
      <c r="C103" s="20">
        <f>$I$4*'Punto de Medida'!D103</f>
        <v>1309.2258871699999</v>
      </c>
      <c r="D103" s="9">
        <f ca="1">IF($I$13="SI",B103,'Energía Transada'!B103*'Energía Transada'!$I$15)</f>
        <v>306.15686910350001</v>
      </c>
      <c r="E103" s="20">
        <f ca="1">IF($I$13="SI",'Energía Transada'!C103*'Energía Transada'!$I$16,0)</f>
        <v>601.30278010079303</v>
      </c>
    </row>
    <row r="104" spans="1:5" x14ac:dyDescent="0.2">
      <c r="A104" s="8">
        <v>95</v>
      </c>
      <c r="B104" s="9">
        <f>$I$3*'Punto de Medida'!C104</f>
        <v>386.79802936729999</v>
      </c>
      <c r="C104" s="20">
        <f>$I$4*'Punto de Medida'!D104</f>
        <v>1332.53477662</v>
      </c>
      <c r="D104" s="9">
        <f ca="1">IF($I$13="SI",B104,'Energía Transada'!B104*'Energía Transada'!$I$15)</f>
        <v>386.79802936729999</v>
      </c>
      <c r="E104" s="20">
        <f ca="1">IF($I$13="SI",'Energía Transada'!C104*'Energía Transada'!$I$16,0)</f>
        <v>612.00811381340645</v>
      </c>
    </row>
    <row r="105" spans="1:5" x14ac:dyDescent="0.2">
      <c r="A105" s="8">
        <v>96</v>
      </c>
      <c r="B105" s="9">
        <f>$I$3*'Punto de Medida'!C105</f>
        <v>349.25297291060002</v>
      </c>
      <c r="C105" s="20">
        <f>$I$4*'Punto de Medida'!D105</f>
        <v>1352.1303812599999</v>
      </c>
      <c r="D105" s="9">
        <f ca="1">IF($I$13="SI",B105,'Energía Transada'!B105*'Energía Transada'!$I$15)</f>
        <v>349.25297291060002</v>
      </c>
      <c r="E105" s="20">
        <f ca="1">IF($I$13="SI",'Energía Transada'!C105*'Energía Transada'!$I$16,0)</f>
        <v>621.00800578258952</v>
      </c>
    </row>
    <row r="106" spans="1:5" x14ac:dyDescent="0.2">
      <c r="A106" s="8">
        <v>97</v>
      </c>
      <c r="B106" s="9">
        <f>$I$3*'Punto de Medida'!C106</f>
        <v>183.97152105929999</v>
      </c>
      <c r="C106" s="20">
        <f>$I$4*'Punto de Medida'!D106</f>
        <v>1349.6699962100001</v>
      </c>
      <c r="D106" s="9">
        <f ca="1">IF($I$13="SI",B106,'Energía Transada'!B106*'Energía Transada'!$I$15)</f>
        <v>183.97152105929999</v>
      </c>
      <c r="E106" s="20">
        <f ca="1">IF($I$13="SI",'Energía Transada'!C106*'Energía Transada'!$I$16,0)</f>
        <v>619.87799729041012</v>
      </c>
    </row>
    <row r="107" spans="1:5" x14ac:dyDescent="0.2">
      <c r="A107" s="8">
        <v>98</v>
      </c>
      <c r="B107" s="9">
        <f>$I$3*'Punto de Medida'!C107</f>
        <v>259.8791548895</v>
      </c>
      <c r="C107" s="20">
        <f>$I$4*'Punto de Medida'!D107</f>
        <v>1343.50829522</v>
      </c>
      <c r="D107" s="9">
        <f ca="1">IF($I$13="SI",B107,'Energía Transada'!B107*'Energía Transada'!$I$15)</f>
        <v>259.8791548895</v>
      </c>
      <c r="E107" s="20">
        <f ca="1">IF($I$13="SI",'Energía Transada'!C107*'Energía Transada'!$I$16,0)</f>
        <v>617.04804413126078</v>
      </c>
    </row>
    <row r="108" spans="1:5" x14ac:dyDescent="0.2">
      <c r="A108" s="8">
        <v>99</v>
      </c>
      <c r="B108" s="9">
        <f>$I$3*'Punto de Medida'!C108</f>
        <v>251.33751938509999</v>
      </c>
      <c r="C108" s="20">
        <f>$I$4*'Punto de Medida'!D108</f>
        <v>1351.4836916199999</v>
      </c>
      <c r="D108" s="9">
        <f ca="1">IF($I$13="SI",B108,'Energía Transada'!B108*'Energía Transada'!$I$15)</f>
        <v>251.33751938509999</v>
      </c>
      <c r="E108" s="20">
        <f ca="1">IF($I$13="SI",'Energía Transada'!C108*'Energía Transada'!$I$16,0)</f>
        <v>620.71099341657612</v>
      </c>
    </row>
    <row r="109" spans="1:5" x14ac:dyDescent="0.2">
      <c r="A109" s="8">
        <v>100</v>
      </c>
      <c r="B109" s="9">
        <f>$I$3*'Punto de Medida'!C109</f>
        <v>256.2915566831</v>
      </c>
      <c r="C109" s="20">
        <f>$I$4*'Punto de Medida'!D109</f>
        <v>1351.5952085599999</v>
      </c>
      <c r="D109" s="9">
        <f ca="1">IF($I$13="SI",B109,'Energía Transada'!B109*'Energía Transada'!$I$15)</f>
        <v>256.2915566831</v>
      </c>
      <c r="E109" s="20">
        <f ca="1">IF($I$13="SI",'Energía Transada'!C109*'Energía Transada'!$I$16,0)</f>
        <v>620.76221104579315</v>
      </c>
    </row>
    <row r="110" spans="1:5" x14ac:dyDescent="0.2">
      <c r="A110" s="8">
        <v>101</v>
      </c>
      <c r="B110" s="9">
        <f>$I$3*'Punto de Medida'!C110</f>
        <v>411.66106594189995</v>
      </c>
      <c r="C110" s="20">
        <f>$I$4*'Punto de Medida'!D110</f>
        <v>1352.1322345599999</v>
      </c>
      <c r="D110" s="9">
        <f ca="1">IF($I$13="SI",B110,'Energía Transada'!B110*'Energía Transada'!$I$15)</f>
        <v>411.66106594189995</v>
      </c>
      <c r="E110" s="20">
        <f ca="1">IF($I$13="SI",'Energía Transada'!C110*'Energía Transada'!$I$16,0)</f>
        <v>621.00885696835769</v>
      </c>
    </row>
    <row r="111" spans="1:5" x14ac:dyDescent="0.2">
      <c r="A111" s="8">
        <v>102</v>
      </c>
      <c r="B111" s="9">
        <f>$I$3*'Punto de Medida'!C111</f>
        <v>763.5696549999999</v>
      </c>
      <c r="C111" s="20">
        <f>$I$4*'Punto de Medida'!D111</f>
        <v>1347.8419528099998</v>
      </c>
      <c r="D111" s="9">
        <f ca="1">IF($I$13="SI",B111,'Energía Transada'!B111*'Energía Transada'!$I$15)</f>
        <v>763.5696549999999</v>
      </c>
      <c r="E111" s="20">
        <f ca="1">IF($I$13="SI",'Energía Transada'!C111*'Energía Transada'!$I$16,0)</f>
        <v>619.03841140279746</v>
      </c>
    </row>
    <row r="112" spans="1:5" x14ac:dyDescent="0.2">
      <c r="A112" s="8">
        <v>103</v>
      </c>
      <c r="B112" s="9">
        <f>$I$3*'Punto de Medida'!C112</f>
        <v>1031.1994192499999</v>
      </c>
      <c r="C112" s="20">
        <f>$I$4*'Punto de Medida'!D112</f>
        <v>1339.3862500099999</v>
      </c>
      <c r="D112" s="9">
        <f ca="1">IF($I$13="SI",B112,'Energía Transada'!B112*'Energía Transada'!$I$15)</f>
        <v>1031.1994192499999</v>
      </c>
      <c r="E112" s="20">
        <f ca="1">IF($I$13="SI",'Energía Transada'!C112*'Energía Transada'!$I$16,0)</f>
        <v>615.15486643842428</v>
      </c>
    </row>
    <row r="113" spans="1:5" x14ac:dyDescent="0.2">
      <c r="A113" s="8">
        <v>104</v>
      </c>
      <c r="B113" s="9">
        <f>$I$3*'Punto de Medida'!C113</f>
        <v>848.54077319999999</v>
      </c>
      <c r="C113" s="20">
        <f>$I$4*'Punto de Medida'!D113</f>
        <v>1282.3531190599999</v>
      </c>
      <c r="D113" s="9">
        <f ca="1">IF($I$13="SI",B113,'Energía Transada'!B113*'Energía Transada'!$I$15)</f>
        <v>848.54077319999999</v>
      </c>
      <c r="E113" s="20">
        <f ca="1">IF($I$13="SI",'Energía Transada'!C113*'Energía Transada'!$I$16,0)</f>
        <v>588.96062407416946</v>
      </c>
    </row>
    <row r="114" spans="1:5" x14ac:dyDescent="0.2">
      <c r="A114" s="8">
        <v>105</v>
      </c>
      <c r="B114" s="9">
        <f>$I$3*'Punto de Medida'!C114</f>
        <v>555.0367665</v>
      </c>
      <c r="C114" s="20">
        <f>$I$4*'Punto de Medida'!D114</f>
        <v>1275.8739564</v>
      </c>
      <c r="D114" s="9">
        <f ca="1">IF($I$13="SI",B114,'Energía Transada'!B114*'Energía Transada'!$I$15)</f>
        <v>555.0367665</v>
      </c>
      <c r="E114" s="20">
        <f ca="1">IF($I$13="SI",'Energía Transada'!C114*'Energía Transada'!$I$16,0)</f>
        <v>585.98486675195159</v>
      </c>
    </row>
    <row r="115" spans="1:5" x14ac:dyDescent="0.2">
      <c r="A115" s="8">
        <v>106</v>
      </c>
      <c r="B115" s="9">
        <f>$I$3*'Punto de Medida'!C115</f>
        <v>667.94797080000001</v>
      </c>
      <c r="C115" s="20">
        <f>$I$4*'Punto de Medida'!D115</f>
        <v>1154.72069685</v>
      </c>
      <c r="D115" s="9">
        <f ca="1">IF($I$13="SI",B115,'Energía Transada'!B115*'Energía Transada'!$I$15)</f>
        <v>667.94797080000001</v>
      </c>
      <c r="E115" s="20">
        <f ca="1">IF($I$13="SI",'Energía Transada'!C115*'Energía Transada'!$I$16,0)</f>
        <v>530.34145754381348</v>
      </c>
    </row>
    <row r="116" spans="1:5" x14ac:dyDescent="0.2">
      <c r="A116" s="8">
        <v>107</v>
      </c>
      <c r="B116" s="9">
        <f>$I$3*'Punto de Medida'!C116</f>
        <v>676.4271751</v>
      </c>
      <c r="C116" s="20">
        <f>$I$4*'Punto de Medida'!D116</f>
        <v>899.22774999000001</v>
      </c>
      <c r="D116" s="9">
        <f ca="1">IF($I$13="SI",B116,'Energía Transada'!B116*'Energía Transada'!$I$15)</f>
        <v>676.4271751</v>
      </c>
      <c r="E116" s="20">
        <f ca="1">IF($I$13="SI",'Energía Transada'!C116*'Energía Transada'!$I$16,0)</f>
        <v>412.99836133056709</v>
      </c>
    </row>
    <row r="117" spans="1:5" x14ac:dyDescent="0.2">
      <c r="A117" s="8">
        <v>108</v>
      </c>
      <c r="B117" s="9">
        <f>$I$3*'Punto de Medida'!C117</f>
        <v>601.74707079999996</v>
      </c>
      <c r="C117" s="20">
        <f>$I$4*'Punto de Medida'!D117</f>
        <v>642.58664498999997</v>
      </c>
      <c r="D117" s="9">
        <f ca="1">IF($I$13="SI",B117,'Energía Transada'!B117*'Energía Transada'!$I$15)</f>
        <v>601.74707079999996</v>
      </c>
      <c r="E117" s="20">
        <f ca="1">IF($I$13="SI",'Energía Transada'!C117*'Energía Transada'!$I$16,0)</f>
        <v>295.12793771847913</v>
      </c>
    </row>
    <row r="118" spans="1:5" x14ac:dyDescent="0.2">
      <c r="A118" s="8">
        <v>109</v>
      </c>
      <c r="B118" s="9">
        <f>$I$3*'Punto de Medida'!C118</f>
        <v>550.31661129999998</v>
      </c>
      <c r="C118" s="20">
        <f>$I$4*'Punto de Medida'!D118</f>
        <v>474.60149005</v>
      </c>
      <c r="D118" s="9">
        <f ca="1">IF($I$13="SI",B118,'Energía Transada'!B118*'Energía Transada'!$I$15)</f>
        <v>550.31661129999998</v>
      </c>
      <c r="E118" s="20">
        <f ca="1">IF($I$13="SI",'Energía Transada'!C118*'Energía Transada'!$I$16,0)</f>
        <v>217.97552141587624</v>
      </c>
    </row>
    <row r="119" spans="1:5" x14ac:dyDescent="0.2">
      <c r="A119" s="8">
        <v>110</v>
      </c>
      <c r="B119" s="9">
        <f>$I$3*'Punto de Medida'!C119</f>
        <v>594.25058659999991</v>
      </c>
      <c r="C119" s="20">
        <f>$I$4*'Punto de Medida'!D119</f>
        <v>429.20495396000001</v>
      </c>
      <c r="D119" s="9">
        <f ca="1">IF($I$13="SI",B119,'Energía Transada'!B119*'Energía Transada'!$I$15)</f>
        <v>594.25058659999991</v>
      </c>
      <c r="E119" s="20">
        <f ca="1">IF($I$13="SI",'Energía Transada'!C119*'Energía Transada'!$I$16,0)</f>
        <v>197.12574780128034</v>
      </c>
    </row>
    <row r="120" spans="1:5" x14ac:dyDescent="0.2">
      <c r="A120" s="8">
        <v>111</v>
      </c>
      <c r="B120" s="9">
        <f>$I$3*'Punto de Medida'!C120</f>
        <v>598.69936839999991</v>
      </c>
      <c r="C120" s="20">
        <f>$I$4*'Punto de Medida'!D120</f>
        <v>492.64821429999995</v>
      </c>
      <c r="D120" s="9">
        <f ca="1">IF($I$13="SI",B120,'Energía Transada'!B120*'Energía Transada'!$I$15)</f>
        <v>598.69936839999991</v>
      </c>
      <c r="E120" s="20">
        <f ca="1">IF($I$13="SI",'Energía Transada'!C120*'Energía Transada'!$I$16,0)</f>
        <v>226.26404180764291</v>
      </c>
    </row>
    <row r="121" spans="1:5" x14ac:dyDescent="0.2">
      <c r="A121" s="8">
        <v>112</v>
      </c>
      <c r="B121" s="9">
        <f>$I$3*'Punto de Medida'!C121</f>
        <v>652.72815170000001</v>
      </c>
      <c r="C121" s="20">
        <f>$I$4*'Punto de Medida'!D121</f>
        <v>515.76676121999992</v>
      </c>
      <c r="D121" s="9">
        <f ca="1">IF($I$13="SI",B121,'Energía Transada'!B121*'Energía Transada'!$I$15)</f>
        <v>652.72815170000001</v>
      </c>
      <c r="E121" s="20">
        <f ca="1">IF($I$13="SI",'Energía Transada'!C121*'Energía Transada'!$I$16,0)</f>
        <v>236.88195478287082</v>
      </c>
    </row>
    <row r="122" spans="1:5" x14ac:dyDescent="0.2">
      <c r="A122" s="8">
        <v>113</v>
      </c>
      <c r="B122" s="9">
        <f>$I$3*'Punto de Medida'!C122</f>
        <v>785.93565100000001</v>
      </c>
      <c r="C122" s="20">
        <f>$I$4*'Punto de Medida'!D122</f>
        <v>602.12627000999998</v>
      </c>
      <c r="D122" s="9">
        <f ca="1">IF($I$13="SI",B122,'Energía Transada'!B122*'Energía Transada'!$I$15)</f>
        <v>785.93565100000001</v>
      </c>
      <c r="E122" s="20">
        <f ca="1">IF($I$13="SI",'Energía Transada'!C122*'Energía Transada'!$I$16,0)</f>
        <v>276.54524988912101</v>
      </c>
    </row>
    <row r="123" spans="1:5" x14ac:dyDescent="0.2">
      <c r="A123" s="8">
        <v>114</v>
      </c>
      <c r="B123" s="9">
        <f>$I$3*'Punto de Medida'!C123</f>
        <v>816.22539289999997</v>
      </c>
      <c r="C123" s="20">
        <f>$I$4*'Punto de Medida'!D123</f>
        <v>772.41690429000005</v>
      </c>
      <c r="D123" s="9">
        <f ca="1">IF($I$13="SI",B123,'Energía Transada'!B123*'Energía Transada'!$I$15)</f>
        <v>816.22539289999997</v>
      </c>
      <c r="E123" s="20">
        <f ca="1">IF($I$13="SI",'Energía Transada'!C123*'Energía Transada'!$I$16,0)</f>
        <v>354.75652941020456</v>
      </c>
    </row>
    <row r="124" spans="1:5" x14ac:dyDescent="0.2">
      <c r="A124" s="8">
        <v>115</v>
      </c>
      <c r="B124" s="9">
        <f>$I$3*'Punto de Medida'!C124</f>
        <v>894.24251689999994</v>
      </c>
      <c r="C124" s="20">
        <f>$I$4*'Punto de Medida'!D124</f>
        <v>831.21813946999987</v>
      </c>
      <c r="D124" s="9">
        <f ca="1">IF($I$13="SI",B124,'Energía Transada'!B124*'Energía Transada'!$I$15)</f>
        <v>894.24251689999994</v>
      </c>
      <c r="E124" s="20">
        <f ca="1">IF($I$13="SI",'Energía Transada'!C124*'Energía Transada'!$I$16,0)</f>
        <v>381.76282873073075</v>
      </c>
    </row>
    <row r="125" spans="1:5" x14ac:dyDescent="0.2">
      <c r="A125" s="8">
        <v>116</v>
      </c>
      <c r="B125" s="9">
        <f>$I$3*'Punto de Medida'!C125</f>
        <v>855.06507679999993</v>
      </c>
      <c r="C125" s="20">
        <f>$I$4*'Punto de Medida'!D125</f>
        <v>571.35200369999995</v>
      </c>
      <c r="D125" s="9">
        <f ca="1">IF($I$13="SI",B125,'Energía Transada'!B125*'Energía Transada'!$I$15)</f>
        <v>855.06507679999993</v>
      </c>
      <c r="E125" s="20">
        <f ca="1">IF($I$13="SI",'Energía Transada'!C125*'Energía Transada'!$I$16,0)</f>
        <v>262.41120925556424</v>
      </c>
    </row>
    <row r="126" spans="1:5" x14ac:dyDescent="0.2">
      <c r="A126" s="8">
        <v>117</v>
      </c>
      <c r="B126" s="9">
        <f>$I$3*'Punto de Medida'!C126</f>
        <v>723.43205842499992</v>
      </c>
      <c r="C126" s="20">
        <f>$I$4*'Punto de Medida'!D126</f>
        <v>470.95518263999992</v>
      </c>
      <c r="D126" s="9">
        <f ca="1">IF($I$13="SI",B126,'Energía Transada'!B126*'Energía Transada'!$I$15)</f>
        <v>723.43205842499992</v>
      </c>
      <c r="E126" s="20">
        <f ca="1">IF($I$13="SI",'Energía Transada'!C126*'Energía Transada'!$I$16,0)</f>
        <v>216.30084113020413</v>
      </c>
    </row>
    <row r="127" spans="1:5" x14ac:dyDescent="0.2">
      <c r="A127" s="8">
        <v>118</v>
      </c>
      <c r="B127" s="9">
        <f>$I$3*'Punto de Medida'!C127</f>
        <v>920.94376769999997</v>
      </c>
      <c r="C127" s="20">
        <f>$I$4*'Punto de Medida'!D127</f>
        <v>348.52700785000002</v>
      </c>
      <c r="D127" s="9">
        <f ca="1">IF($I$13="SI",B127,'Energía Transada'!B127*'Energía Transada'!$I$15)</f>
        <v>920.94376769999997</v>
      </c>
      <c r="E127" s="20">
        <f ca="1">IF($I$13="SI",'Energía Transada'!C127*'Energía Transada'!$I$16,0)</f>
        <v>160.07188737569146</v>
      </c>
    </row>
    <row r="128" spans="1:5" x14ac:dyDescent="0.2">
      <c r="A128" s="8">
        <v>119</v>
      </c>
      <c r="B128" s="9">
        <f>$I$3*'Punto de Medida'!C128</f>
        <v>1155.9231399999999</v>
      </c>
      <c r="C128" s="20">
        <f>$I$4*'Punto de Medida'!D128</f>
        <v>348.72722980510002</v>
      </c>
      <c r="D128" s="9">
        <f ca="1">IF($I$13="SI",B128,'Energía Transada'!B128*'Energía Transada'!$I$15)</f>
        <v>1155.9231399999999</v>
      </c>
      <c r="E128" s="20">
        <f ca="1">IF($I$13="SI",'Energía Transada'!C128*'Energía Transada'!$I$16,0)</f>
        <v>160.16384554686624</v>
      </c>
    </row>
    <row r="129" spans="1:5" x14ac:dyDescent="0.2">
      <c r="A129" s="8">
        <v>120</v>
      </c>
      <c r="B129" s="9">
        <f>$I$3*'Punto de Medida'!C129</f>
        <v>935.97593019999988</v>
      </c>
      <c r="C129" s="20">
        <f>$I$4*'Punto de Medida'!D129</f>
        <v>368.95678282</v>
      </c>
      <c r="D129" s="9">
        <f ca="1">IF($I$13="SI",B129,'Energía Transada'!B129*'Energía Transada'!$I$15)</f>
        <v>935.97593019999988</v>
      </c>
      <c r="E129" s="20">
        <f ca="1">IF($I$13="SI",'Energía Transada'!C129*'Energía Transada'!$I$16,0)</f>
        <v>169.45489805908736</v>
      </c>
    </row>
    <row r="130" spans="1:5" x14ac:dyDescent="0.2">
      <c r="A130" s="8">
        <v>121</v>
      </c>
      <c r="B130" s="9">
        <f>$I$3*'Punto de Medida'!C130</f>
        <v>889.27758849999998</v>
      </c>
      <c r="C130" s="20">
        <f>$I$4*'Punto de Medida'!D130</f>
        <v>205.58948256000005</v>
      </c>
      <c r="D130" s="9">
        <f ca="1">IF($I$13="SI",B130,'Energía Transada'!B130*'Energía Transada'!$I$15)</f>
        <v>889.27758849999998</v>
      </c>
      <c r="E130" s="20">
        <f ca="1">IF($I$13="SI",'Energía Transada'!C130*'Energía Transada'!$I$16,0)</f>
        <v>94.423375396303612</v>
      </c>
    </row>
    <row r="131" spans="1:5" x14ac:dyDescent="0.2">
      <c r="A131" s="8">
        <v>122</v>
      </c>
      <c r="B131" s="9">
        <f>$I$3*'Punto de Medida'!C131</f>
        <v>695.75249859999997</v>
      </c>
      <c r="C131" s="20">
        <f>$I$4*'Punto de Medida'!D131</f>
        <v>229.54782435999999</v>
      </c>
      <c r="D131" s="9">
        <f ca="1">IF($I$13="SI",B131,'Energía Transada'!B131*'Energía Transada'!$I$15)</f>
        <v>695.75249859999997</v>
      </c>
      <c r="E131" s="20">
        <f ca="1">IF($I$13="SI",'Energía Transada'!C131*'Energía Transada'!$I$16,0)</f>
        <v>105.42699033557528</v>
      </c>
    </row>
    <row r="132" spans="1:5" x14ac:dyDescent="0.2">
      <c r="A132" s="8">
        <v>123</v>
      </c>
      <c r="B132" s="9">
        <f>$I$3*'Punto de Medida'!C132</f>
        <v>603.32517709900003</v>
      </c>
      <c r="C132" s="20">
        <f>$I$4*'Punto de Medida'!D132</f>
        <v>216.71352360000003</v>
      </c>
      <c r="D132" s="9">
        <f ca="1">IF($I$13="SI",B132,'Energía Transada'!B132*'Energía Transada'!$I$15)</f>
        <v>603.32517709900003</v>
      </c>
      <c r="E132" s="20">
        <f ca="1">IF($I$13="SI",'Energía Transada'!C132*'Energía Transada'!$I$16,0)</f>
        <v>99.532437834540275</v>
      </c>
    </row>
    <row r="133" spans="1:5" x14ac:dyDescent="0.2">
      <c r="A133" s="8">
        <v>124</v>
      </c>
      <c r="B133" s="9">
        <f>$I$3*'Punto de Medida'!C133</f>
        <v>467.28472357509992</v>
      </c>
      <c r="C133" s="20">
        <f>$I$4*'Punto de Medida'!D133</f>
        <v>93.589288507899994</v>
      </c>
      <c r="D133" s="9">
        <f ca="1">IF($I$13="SI",B133,'Energía Transada'!B133*'Energía Transada'!$I$15)</f>
        <v>467.28472357509992</v>
      </c>
      <c r="E133" s="20">
        <f ca="1">IF($I$13="SI",'Energía Transada'!C133*'Energía Transada'!$I$16,0)</f>
        <v>42.983796699207971</v>
      </c>
    </row>
    <row r="134" spans="1:5" x14ac:dyDescent="0.2">
      <c r="A134" s="8">
        <v>125</v>
      </c>
      <c r="B134" s="9">
        <f>$I$3*'Punto de Medida'!C134</f>
        <v>246.82543179480001</v>
      </c>
      <c r="C134" s="20">
        <f>$I$4*'Punto de Medida'!D134</f>
        <v>0.34116132560000001</v>
      </c>
      <c r="D134" s="9">
        <f ca="1">IF($I$13="SI",B134,'Energía Transada'!B134*'Energía Transada'!$I$15)</f>
        <v>246.82543179480001</v>
      </c>
      <c r="E134" s="20">
        <f ca="1">IF($I$13="SI",'Energía Transada'!C134*'Energía Transada'!$I$16,0)</f>
        <v>0.15668896831056531</v>
      </c>
    </row>
    <row r="135" spans="1:5" x14ac:dyDescent="0.2">
      <c r="A135" s="8">
        <v>126</v>
      </c>
      <c r="B135" s="9">
        <f>$I$3*'Punto de Medida'!C135</f>
        <v>343.92058075569997</v>
      </c>
      <c r="C135" s="20">
        <f>$I$4*'Punto de Medida'!D135</f>
        <v>0</v>
      </c>
      <c r="D135" s="9">
        <f ca="1">IF($I$13="SI",B135,'Energía Transada'!B135*'Energía Transada'!$I$15)</f>
        <v>343.92058075569997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$I$3*'Punto de Medida'!C136</f>
        <v>434.42409617399994</v>
      </c>
      <c r="C136" s="20">
        <f>$I$4*'Punto de Medida'!D136</f>
        <v>0</v>
      </c>
      <c r="D136" s="9">
        <f ca="1">IF($I$13="SI",B136,'Energía Transada'!B136*'Energía Transada'!$I$15)</f>
        <v>434.42409617399994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$I$3*'Punto de Medida'!C137</f>
        <v>257.12340853789999</v>
      </c>
      <c r="C137" s="20">
        <f>$I$4*'Punto de Medida'!D137</f>
        <v>0</v>
      </c>
      <c r="D137" s="9">
        <f ca="1">IF($I$13="SI",B137,'Energía Transada'!B137*'Energía Transada'!$I$15)</f>
        <v>257.12340853789999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$I$3*'Punto de Medida'!C138</f>
        <v>103.20518987360001</v>
      </c>
      <c r="C138" s="20">
        <f>$I$4*'Punto de Medida'!D138</f>
        <v>0</v>
      </c>
      <c r="D138" s="9">
        <f ca="1">IF($I$13="SI",B138,'Energía Transada'!B138*'Energía Transada'!$I$15)</f>
        <v>103.20518987360001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$I$3*'Punto de Medida'!C139</f>
        <v>45.574232966299995</v>
      </c>
      <c r="C139" s="20">
        <f>$I$4*'Punto de Medida'!D139</f>
        <v>0</v>
      </c>
      <c r="D139" s="9">
        <f ca="1">IF($I$13="SI",B139,'Energía Transada'!B139*'Energía Transada'!$I$15)</f>
        <v>45.574232966299995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14.548464741400002</v>
      </c>
      <c r="C140" s="20">
        <f>$I$4*'Punto de Medida'!D140</f>
        <v>2.1664646000000001E-3</v>
      </c>
      <c r="D140" s="9">
        <f ca="1">IF($I$13="SI",B140,'Energía Transada'!B140*'Energía Transada'!$I$15)</f>
        <v>14.548464741400002</v>
      </c>
      <c r="E140" s="20">
        <f ca="1">IF($I$13="SI",'Energía Transada'!C140*'Energía Transada'!$I$16,0)</f>
        <v>9.9501636786746483E-4</v>
      </c>
    </row>
    <row r="141" spans="1:5" x14ac:dyDescent="0.2">
      <c r="A141" s="8">
        <v>132</v>
      </c>
      <c r="B141" s="9">
        <f>$I$3*'Punto de Medida'!C141</f>
        <v>1.6229076269999998</v>
      </c>
      <c r="C141" s="20">
        <f>$I$4*'Punto de Medida'!D141</f>
        <v>20.067001020100001</v>
      </c>
      <c r="D141" s="9">
        <f ca="1">IF($I$13="SI",B141,'Energía Transada'!B141*'Energía Transada'!$I$15)</f>
        <v>1.6229076269999998</v>
      </c>
      <c r="E141" s="20">
        <f ca="1">IF($I$13="SI",'Energía Transada'!C141*'Energía Transada'!$I$16,0)</f>
        <v>9.2163954439932301</v>
      </c>
    </row>
    <row r="142" spans="1:5" x14ac:dyDescent="0.2">
      <c r="A142" s="8">
        <v>133</v>
      </c>
      <c r="B142" s="9">
        <f>$I$3*'Punto de Medida'!C142</f>
        <v>0.64442393519999996</v>
      </c>
      <c r="C142" s="20">
        <f>$I$4*'Punto de Medida'!D142</f>
        <v>22.081252711899999</v>
      </c>
      <c r="D142" s="9">
        <f ca="1">IF($I$13="SI",B142,'Energía Transada'!B142*'Energía Transada'!$I$15)</f>
        <v>0.64442393519999996</v>
      </c>
      <c r="E142" s="20">
        <f ca="1">IF($I$13="SI",'Energía Transada'!C142*'Energía Transada'!$I$16,0)</f>
        <v>10.141503291287725</v>
      </c>
    </row>
    <row r="143" spans="1:5" x14ac:dyDescent="0.2">
      <c r="A143" s="8">
        <v>134</v>
      </c>
      <c r="B143" s="9">
        <f>$I$3*'Punto de Medida'!C143</f>
        <v>1.7119330286999999</v>
      </c>
      <c r="C143" s="20">
        <f>$I$4*'Punto de Medida'!D143</f>
        <v>6.3636992685000004</v>
      </c>
      <c r="D143" s="9">
        <f ca="1">IF($I$13="SI",B143,'Energía Transada'!B143*'Energía Transada'!$I$15)</f>
        <v>1.7119330286999999</v>
      </c>
      <c r="E143" s="20">
        <f ca="1">IF($I$13="SI",'Energía Transada'!C143*'Energía Transada'!$I$16,0)</f>
        <v>2.9227271621902862</v>
      </c>
    </row>
    <row r="144" spans="1:5" x14ac:dyDescent="0.2">
      <c r="A144" s="8">
        <v>135</v>
      </c>
      <c r="B144" s="9">
        <f>$I$3*'Punto de Medida'!C144</f>
        <v>48.520002254999994</v>
      </c>
      <c r="C144" s="20">
        <f>$I$4*'Punto de Medida'!D144</f>
        <v>5.6786396810999991</v>
      </c>
      <c r="D144" s="9">
        <f ca="1">IF($I$13="SI",B144,'Energía Transada'!B144*'Energía Transada'!$I$15)</f>
        <v>48.520002254999994</v>
      </c>
      <c r="E144" s="20">
        <f ca="1">IF($I$13="SI",'Energía Transada'!C144*'Energía Transada'!$I$16,0)</f>
        <v>2.6080922023448618</v>
      </c>
    </row>
    <row r="145" spans="1:5" x14ac:dyDescent="0.2">
      <c r="A145" s="8">
        <v>136</v>
      </c>
      <c r="B145" s="9">
        <f>$I$3*'Punto de Medida'!C145</f>
        <v>76.306347288199987</v>
      </c>
      <c r="C145" s="20">
        <f>$I$4*'Punto de Medida'!D145</f>
        <v>11.551749148199999</v>
      </c>
      <c r="D145" s="9">
        <f ca="1">IF($I$13="SI",B145,'Energía Transada'!B145*'Energía Transada'!$I$15)</f>
        <v>76.306347288199987</v>
      </c>
      <c r="E145" s="20">
        <f ca="1">IF($I$13="SI",'Energía Transada'!C145*'Energía Transada'!$I$16,0)</f>
        <v>5.3055007129855909</v>
      </c>
    </row>
    <row r="146" spans="1:5" x14ac:dyDescent="0.2">
      <c r="A146" s="8">
        <v>137</v>
      </c>
      <c r="B146" s="9">
        <f>$I$3*'Punto de Medida'!C146</f>
        <v>114.97120742989998</v>
      </c>
      <c r="C146" s="20">
        <f>$I$4*'Punto de Medida'!D146</f>
        <v>51.956114816199999</v>
      </c>
      <c r="D146" s="9">
        <f ca="1">IF($I$13="SI",B146,'Energía Transada'!B146*'Energía Transada'!$I$15)</f>
        <v>114.97120742989998</v>
      </c>
      <c r="E146" s="20">
        <f ca="1">IF($I$13="SI",'Energía Transada'!C146*'Energía Transada'!$I$16,0)</f>
        <v>23.862464520731287</v>
      </c>
    </row>
    <row r="147" spans="1:5" x14ac:dyDescent="0.2">
      <c r="A147" s="8">
        <v>138</v>
      </c>
      <c r="B147" s="9">
        <f>$I$3*'Punto de Medida'!C147</f>
        <v>269.9559739211</v>
      </c>
      <c r="C147" s="20">
        <f>$I$4*'Punto de Medida'!D147</f>
        <v>28.844411314200006</v>
      </c>
      <c r="D147" s="9">
        <f ca="1">IF($I$13="SI",B147,'Energía Transada'!B147*'Energía Transada'!$I$15)</f>
        <v>269.9559739211</v>
      </c>
      <c r="E147" s="20">
        <f ca="1">IF($I$13="SI",'Energía Transada'!C147*'Energía Transada'!$I$16,0)</f>
        <v>13.24769459843955</v>
      </c>
    </row>
    <row r="148" spans="1:5" x14ac:dyDescent="0.2">
      <c r="A148" s="8">
        <v>139</v>
      </c>
      <c r="B148" s="9">
        <f>$I$3*'Punto de Medida'!C148</f>
        <v>389.65802333649998</v>
      </c>
      <c r="C148" s="20">
        <f>$I$4*'Punto de Medida'!D148</f>
        <v>23.207368132700001</v>
      </c>
      <c r="D148" s="9">
        <f ca="1">IF($I$13="SI",B148,'Energía Transada'!B148*'Energía Transada'!$I$15)</f>
        <v>389.65802333649998</v>
      </c>
      <c r="E148" s="20">
        <f ca="1">IF($I$13="SI",'Energía Transada'!C148*'Energía Transada'!$I$16,0)</f>
        <v>10.658706884553897</v>
      </c>
    </row>
    <row r="149" spans="1:5" x14ac:dyDescent="0.2">
      <c r="A149" s="8">
        <v>140</v>
      </c>
      <c r="B149" s="9">
        <f>$I$3*'Punto de Medida'!C149</f>
        <v>558.85675744999992</v>
      </c>
      <c r="C149" s="20">
        <f>$I$4*'Punto de Medida'!D149</f>
        <v>77.034188108099997</v>
      </c>
      <c r="D149" s="9">
        <f ca="1">IF($I$13="SI",B149,'Energía Transada'!B149*'Energía Transada'!$I$15)</f>
        <v>558.85675744999992</v>
      </c>
      <c r="E149" s="20">
        <f ca="1">IF($I$13="SI",'Energía Transada'!C149*'Energía Transada'!$I$16,0)</f>
        <v>35.380351035018393</v>
      </c>
    </row>
    <row r="150" spans="1:5" x14ac:dyDescent="0.2">
      <c r="A150" s="8">
        <v>141</v>
      </c>
      <c r="B150" s="9">
        <f>$I$3*'Punto de Medida'!C150</f>
        <v>550.6839743999999</v>
      </c>
      <c r="C150" s="20">
        <f>$I$4*'Punto de Medida'!D150</f>
        <v>288.11166042999997</v>
      </c>
      <c r="D150" s="9">
        <f ca="1">IF($I$13="SI",B150,'Energía Transada'!B150*'Energía Transada'!$I$15)</f>
        <v>550.6839743999999</v>
      </c>
      <c r="E150" s="20">
        <f ca="1">IF($I$13="SI",'Energía Transada'!C150*'Energía Transada'!$I$16,0)</f>
        <v>132.32425671821409</v>
      </c>
    </row>
    <row r="151" spans="1:5" x14ac:dyDescent="0.2">
      <c r="A151" s="8">
        <v>142</v>
      </c>
      <c r="B151" s="9">
        <f>$I$3*'Punto de Medida'!C151</f>
        <v>549.80907819999993</v>
      </c>
      <c r="C151" s="20">
        <f>$I$4*'Punto de Medida'!D151</f>
        <v>676.99280607000003</v>
      </c>
      <c r="D151" s="9">
        <f ca="1">IF($I$13="SI",B151,'Energía Transada'!B151*'Energía Transada'!$I$15)</f>
        <v>549.80907819999993</v>
      </c>
      <c r="E151" s="20">
        <f ca="1">IF($I$13="SI",'Energía Transada'!C151*'Energía Transada'!$I$16,0)</f>
        <v>310.93003918373483</v>
      </c>
    </row>
    <row r="152" spans="1:5" x14ac:dyDescent="0.2">
      <c r="A152" s="8">
        <v>143</v>
      </c>
      <c r="B152" s="9">
        <f>$I$3*'Punto de Medida'!C152</f>
        <v>506.12808299999995</v>
      </c>
      <c r="C152" s="20">
        <f>$I$4*'Punto de Medida'!D152</f>
        <v>707.54234036000003</v>
      </c>
      <c r="D152" s="9">
        <f ca="1">IF($I$13="SI",B152,'Energía Transada'!B152*'Energía Transada'!$I$15)</f>
        <v>506.12808299999995</v>
      </c>
      <c r="E152" s="20">
        <f ca="1">IF($I$13="SI",'Energía Transada'!C152*'Energía Transada'!$I$16,0)</f>
        <v>324.96086463515388</v>
      </c>
    </row>
    <row r="153" spans="1:5" x14ac:dyDescent="0.2">
      <c r="A153" s="8">
        <v>144</v>
      </c>
      <c r="B153" s="9">
        <f>$I$3*'Punto de Medida'!C153</f>
        <v>531.39087929999994</v>
      </c>
      <c r="C153" s="20">
        <f>$I$4*'Punto de Medida'!D153</f>
        <v>993.2556194</v>
      </c>
      <c r="D153" s="9">
        <f ca="1">IF($I$13="SI",B153,'Energía Transada'!B153*'Energía Transada'!$I$15)</f>
        <v>531.39087929999994</v>
      </c>
      <c r="E153" s="20">
        <f ca="1">IF($I$13="SI",'Energía Transada'!C153*'Energía Transada'!$I$16,0)</f>
        <v>456.18358997388515</v>
      </c>
    </row>
    <row r="154" spans="1:5" x14ac:dyDescent="0.2">
      <c r="A154" s="8">
        <v>145</v>
      </c>
      <c r="B154" s="9">
        <f>$I$3*'Punto de Medida'!C154</f>
        <v>565.16198047599994</v>
      </c>
      <c r="C154" s="20">
        <f>$I$4*'Punto de Medida'!D154</f>
        <v>919.18155442</v>
      </c>
      <c r="D154" s="9">
        <f ca="1">IF($I$13="SI",B154,'Energía Transada'!B154*'Energía Transada'!$I$15)</f>
        <v>565.16198047599994</v>
      </c>
      <c r="E154" s="20">
        <f ca="1">IF($I$13="SI",'Energía Transada'!C154*'Energía Transada'!$I$16,0)</f>
        <v>422.16276771370224</v>
      </c>
    </row>
    <row r="155" spans="1:5" x14ac:dyDescent="0.2">
      <c r="A155" s="8">
        <v>146</v>
      </c>
      <c r="B155" s="9">
        <f>$I$3*'Punto de Medida'!C155</f>
        <v>348.06497130969996</v>
      </c>
      <c r="C155" s="20">
        <f>$I$4*'Punto de Medida'!D155</f>
        <v>895.84753767000007</v>
      </c>
      <c r="D155" s="9">
        <f ca="1">IF($I$13="SI",B155,'Energía Transada'!B155*'Energía Transada'!$I$15)</f>
        <v>348.06497130969996</v>
      </c>
      <c r="E155" s="20">
        <f ca="1">IF($I$13="SI",'Energía Transada'!C155*'Energía Transada'!$I$16,0)</f>
        <v>411.44589350567526</v>
      </c>
    </row>
    <row r="156" spans="1:5" x14ac:dyDescent="0.2">
      <c r="A156" s="8">
        <v>147</v>
      </c>
      <c r="B156" s="9">
        <f>$I$3*'Punto de Medida'!C156</f>
        <v>269.60155732889996</v>
      </c>
      <c r="C156" s="20">
        <f>$I$4*'Punto de Medida'!D156</f>
        <v>906.63739854999994</v>
      </c>
      <c r="D156" s="9">
        <f ca="1">IF($I$13="SI",B156,'Energía Transada'!B156*'Energía Transada'!$I$15)</f>
        <v>269.60155732889996</v>
      </c>
      <c r="E156" s="20">
        <f ca="1">IF($I$13="SI",'Energía Transada'!C156*'Energía Transada'!$I$16,0)</f>
        <v>416.4014732934146</v>
      </c>
    </row>
    <row r="157" spans="1:5" x14ac:dyDescent="0.2">
      <c r="A157" s="8">
        <v>148</v>
      </c>
      <c r="B157" s="9">
        <f>$I$3*'Punto de Medida'!C157</f>
        <v>170.20422601770002</v>
      </c>
      <c r="C157" s="20">
        <f>$I$4*'Punto de Medida'!D157</f>
        <v>952.15324405999991</v>
      </c>
      <c r="D157" s="9">
        <f ca="1">IF($I$13="SI",B157,'Energía Transada'!B157*'Energía Transada'!$I$15)</f>
        <v>170.20422601770002</v>
      </c>
      <c r="E157" s="20">
        <f ca="1">IF($I$13="SI",'Energía Transada'!C157*'Energía Transada'!$I$16,0)</f>
        <v>437.30604347645692</v>
      </c>
    </row>
    <row r="158" spans="1:5" x14ac:dyDescent="0.2">
      <c r="A158" s="8">
        <v>149</v>
      </c>
      <c r="B158" s="9">
        <f>$I$3*'Punto de Medida'!C158</f>
        <v>72.26914402700001</v>
      </c>
      <c r="C158" s="20">
        <f>$I$4*'Punto de Medida'!D158</f>
        <v>860.31949652000003</v>
      </c>
      <c r="D158" s="9">
        <f ca="1">IF($I$13="SI",B158,'Energía Transada'!B158*'Energía Transada'!$I$15)</f>
        <v>72.26914402700001</v>
      </c>
      <c r="E158" s="20">
        <f ca="1">IF($I$13="SI",'Energía Transada'!C158*'Energía Transada'!$I$16,0)</f>
        <v>395.12853366396871</v>
      </c>
    </row>
    <row r="159" spans="1:5" x14ac:dyDescent="0.2">
      <c r="A159" s="8">
        <v>150</v>
      </c>
      <c r="B159" s="9">
        <f>$I$3*'Punto de Medida'!C159</f>
        <v>52.628337436299994</v>
      </c>
      <c r="C159" s="20">
        <f>$I$4*'Punto de Medida'!D159</f>
        <v>632.33528412999999</v>
      </c>
      <c r="D159" s="9">
        <f ca="1">IF($I$13="SI",B159,'Energía Transada'!B159*'Energía Transada'!$I$15)</f>
        <v>52.628337436299994</v>
      </c>
      <c r="E159" s="20">
        <f ca="1">IF($I$13="SI",'Energía Transada'!C159*'Energía Transada'!$I$16,0)</f>
        <v>290.41968084291523</v>
      </c>
    </row>
    <row r="160" spans="1:5" x14ac:dyDescent="0.2">
      <c r="A160" s="8">
        <v>151</v>
      </c>
      <c r="B160" s="9">
        <f>$I$3*'Punto de Medida'!C160</f>
        <v>5.6161881800000001E-2</v>
      </c>
      <c r="C160" s="20">
        <f>$I$4*'Punto de Medida'!D160</f>
        <v>688.81231732999993</v>
      </c>
      <c r="D160" s="9">
        <f ca="1">IF($I$13="SI",B160,'Energía Transada'!B160*'Energía Transada'!$I$15)</f>
        <v>5.6161881800000001E-2</v>
      </c>
      <c r="E160" s="20">
        <f ca="1">IF($I$13="SI",'Energía Transada'!C160*'Energía Transada'!$I$16,0)</f>
        <v>316.35851798920146</v>
      </c>
    </row>
    <row r="161" spans="1:5" x14ac:dyDescent="0.2">
      <c r="A161" s="8">
        <v>152</v>
      </c>
      <c r="B161" s="9">
        <f>$I$3*'Punto de Medida'!C161</f>
        <v>0</v>
      </c>
      <c r="C161" s="20">
        <f>$I$4*'Punto de Medida'!D161</f>
        <v>747.21350261999999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343.18108193343147</v>
      </c>
    </row>
    <row r="162" spans="1:5" x14ac:dyDescent="0.2">
      <c r="A162" s="8">
        <v>153</v>
      </c>
      <c r="B162" s="9">
        <f>$I$3*'Punto de Medida'!C162</f>
        <v>0</v>
      </c>
      <c r="C162" s="20">
        <f>$I$4*'Punto de Medida'!D162</f>
        <v>788.20766679000019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362.00892907951277</v>
      </c>
    </row>
    <row r="163" spans="1:5" x14ac:dyDescent="0.2">
      <c r="A163" s="8">
        <v>154</v>
      </c>
      <c r="B163" s="9">
        <f>$I$3*'Punto de Medida'!C163</f>
        <v>0</v>
      </c>
      <c r="C163" s="20">
        <f>$I$4*'Punto de Medida'!D163</f>
        <v>490.16640854999991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225.12419519158576</v>
      </c>
    </row>
    <row r="164" spans="1:5" x14ac:dyDescent="0.2">
      <c r="A164" s="8">
        <v>155</v>
      </c>
      <c r="B164" s="9">
        <f>$I$3*'Punto de Medida'!C164</f>
        <v>0</v>
      </c>
      <c r="C164" s="20">
        <f>$I$4*'Punto de Medida'!D164</f>
        <v>286.53732087000003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131.60119222374635</v>
      </c>
    </row>
    <row r="165" spans="1:5" x14ac:dyDescent="0.2">
      <c r="A165" s="8">
        <v>156</v>
      </c>
      <c r="B165" s="9">
        <f>$I$3*'Punto de Medida'!C165</f>
        <v>0</v>
      </c>
      <c r="C165" s="20">
        <f>$I$4*'Punto de Medida'!D165</f>
        <v>223.98933372999997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102.87408032841986</v>
      </c>
    </row>
    <row r="166" spans="1:5" x14ac:dyDescent="0.2">
      <c r="A166" s="8">
        <v>157</v>
      </c>
      <c r="B166" s="9">
        <f>$I$3*'Punto de Medida'!C166</f>
        <v>0</v>
      </c>
      <c r="C166" s="20">
        <f>$I$4*'Punto de Medida'!D166</f>
        <v>242.9932690263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111.60222971692718</v>
      </c>
    </row>
    <row r="167" spans="1:5" x14ac:dyDescent="0.2">
      <c r="A167" s="8">
        <v>158</v>
      </c>
      <c r="B167" s="9">
        <f>$I$3*'Punto de Medida'!C167</f>
        <v>0</v>
      </c>
      <c r="C167" s="20">
        <f>$I$4*'Punto de Medida'!D167</f>
        <v>400.20490776999998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183.80657303702961</v>
      </c>
    </row>
    <row r="168" spans="1:5" x14ac:dyDescent="0.2">
      <c r="A168" s="8">
        <v>159</v>
      </c>
      <c r="B168" s="9">
        <f>$I$3*'Punto de Medida'!C168</f>
        <v>0</v>
      </c>
      <c r="C168" s="20">
        <f>$I$4*'Punto de Medida'!D168</f>
        <v>670.66710527000009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308.02476400211765</v>
      </c>
    </row>
    <row r="169" spans="1:5" x14ac:dyDescent="0.2">
      <c r="A169" s="8">
        <v>160</v>
      </c>
      <c r="B169" s="9">
        <f>$I$3*'Punto de Medida'!C169</f>
        <v>0</v>
      </c>
      <c r="C169" s="20">
        <f>$I$4*'Punto de Medida'!D169</f>
        <v>1057.30529243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485.60039790206883</v>
      </c>
    </row>
    <row r="170" spans="1:5" x14ac:dyDescent="0.2">
      <c r="A170" s="8">
        <v>161</v>
      </c>
      <c r="B170" s="9">
        <f>$I$3*'Punto de Medida'!C170</f>
        <v>0</v>
      </c>
      <c r="C170" s="20">
        <f>$I$4*'Punto de Medida'!D170</f>
        <v>968.76596235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444.93595195191568</v>
      </c>
    </row>
    <row r="171" spans="1:5" x14ac:dyDescent="0.2">
      <c r="A171" s="8">
        <v>162</v>
      </c>
      <c r="B171" s="9">
        <f>$I$3*'Punto de Medida'!C171</f>
        <v>7.4644269999999996E-4</v>
      </c>
      <c r="C171" s="20">
        <f>$I$4*'Punto de Medida'!D171</f>
        <v>709.96248725000009</v>
      </c>
      <c r="D171" s="9">
        <f ca="1">IF($I$13="SI",B171,'Energía Transada'!B171*'Energía Transada'!$I$15)</f>
        <v>7.4644269999999996E-4</v>
      </c>
      <c r="E171" s="20">
        <f ca="1">IF($I$13="SI",'Energía Transada'!C171*'Energía Transada'!$I$16,0)</f>
        <v>326.07239249865722</v>
      </c>
    </row>
    <row r="172" spans="1:5" x14ac:dyDescent="0.2">
      <c r="A172" s="8">
        <v>163</v>
      </c>
      <c r="B172" s="9">
        <f>$I$3*'Punto de Medida'!C172</f>
        <v>6.0173238076999995</v>
      </c>
      <c r="C172" s="20">
        <f>$I$4*'Punto de Medida'!D172</f>
        <v>653.63751947000003</v>
      </c>
      <c r="D172" s="9">
        <f ca="1">IF($I$13="SI",B172,'Energía Transada'!B172*'Energía Transada'!$I$15)</f>
        <v>6.0173238076999995</v>
      </c>
      <c r="E172" s="20">
        <f ca="1">IF($I$13="SI",'Energía Transada'!C172*'Energía Transada'!$I$16,0)</f>
        <v>300.20339613439279</v>
      </c>
    </row>
    <row r="173" spans="1:5" x14ac:dyDescent="0.2">
      <c r="A173" s="8">
        <v>164</v>
      </c>
      <c r="B173" s="9">
        <f>$I$3*'Punto de Medida'!C173</f>
        <v>19.956776499299998</v>
      </c>
      <c r="C173" s="20">
        <f>$I$4*'Punto de Medida'!D173</f>
        <v>609.43365519999998</v>
      </c>
      <c r="D173" s="9">
        <f ca="1">IF($I$13="SI",B173,'Energía Transada'!B173*'Energía Transada'!$I$15)</f>
        <v>19.956776499299998</v>
      </c>
      <c r="E173" s="20">
        <f ca="1">IF($I$13="SI",'Energía Transada'!C173*'Energía Transada'!$I$16,0)</f>
        <v>279.90139421308658</v>
      </c>
    </row>
    <row r="174" spans="1:5" x14ac:dyDescent="0.2">
      <c r="A174" s="8">
        <v>165</v>
      </c>
      <c r="B174" s="9">
        <f>$I$3*'Punto de Medida'!C174</f>
        <v>68.151903685099995</v>
      </c>
      <c r="C174" s="20">
        <f>$I$4*'Punto de Medida'!D174</f>
        <v>467.30080691000001</v>
      </c>
      <c r="D174" s="9">
        <f ca="1">IF($I$13="SI",B174,'Energía Transada'!B174*'Energía Transada'!$I$15)</f>
        <v>68.151903685099995</v>
      </c>
      <c r="E174" s="20">
        <f ca="1">IF($I$13="SI",'Energía Transada'!C174*'Energía Transada'!$I$16,0)</f>
        <v>214.62245521718827</v>
      </c>
    </row>
    <row r="175" spans="1:5" x14ac:dyDescent="0.2">
      <c r="A175" s="8">
        <v>166</v>
      </c>
      <c r="B175" s="9">
        <f>$I$3*'Punto de Medida'!C175</f>
        <v>162.28390891129999</v>
      </c>
      <c r="C175" s="20">
        <f>$I$4*'Punto de Medida'!D175</f>
        <v>490.18654056000003</v>
      </c>
      <c r="D175" s="9">
        <f ca="1">IF($I$13="SI",B175,'Energía Transada'!B175*'Energía Transada'!$I$15)</f>
        <v>162.28390891129999</v>
      </c>
      <c r="E175" s="20">
        <f ca="1">IF($I$13="SI",'Energía Transada'!C175*'Energía Transada'!$I$16,0)</f>
        <v>225.13344144442931</v>
      </c>
    </row>
    <row r="176" spans="1:5" x14ac:dyDescent="0.2">
      <c r="A176" s="8">
        <v>167</v>
      </c>
      <c r="B176" s="9">
        <f>$I$3*'Punto de Medida'!C176</f>
        <v>226.95601244949998</v>
      </c>
      <c r="C176" s="20">
        <f>$I$4*'Punto de Medida'!D176</f>
        <v>534.25353215999996</v>
      </c>
      <c r="D176" s="9">
        <f ca="1">IF($I$13="SI",B176,'Energía Transada'!B176*'Energía Transada'!$I$15)</f>
        <v>226.95601244949998</v>
      </c>
      <c r="E176" s="20">
        <f ca="1">IF($I$13="SI",'Energía Transada'!C176*'Energía Transada'!$I$16,0)</f>
        <v>245.37258032751006</v>
      </c>
    </row>
    <row r="177" spans="1:5" x14ac:dyDescent="0.2">
      <c r="A177" s="8">
        <v>168</v>
      </c>
      <c r="B177" s="9">
        <f>$I$3*'Punto de Medida'!C177</f>
        <v>204.09111557450001</v>
      </c>
      <c r="C177" s="20">
        <f>$I$4*'Punto de Medida'!D177</f>
        <v>707.54747787999997</v>
      </c>
      <c r="D177" s="9">
        <f ca="1">IF($I$13="SI",B177,'Energía Transada'!B177*'Energía Transada'!$I$15)</f>
        <v>204.09111557450001</v>
      </c>
      <c r="E177" s="20">
        <f ca="1">IF($I$13="SI",'Energía Transada'!C177*'Energía Transada'!$I$16,0)</f>
        <v>324.96322420128303</v>
      </c>
    </row>
    <row r="178" spans="1:5" x14ac:dyDescent="0.2">
      <c r="A178" s="8">
        <v>169</v>
      </c>
      <c r="B178" s="9">
        <f>$I$3*'Punto de Medida'!C178</f>
        <v>138.09334315469999</v>
      </c>
      <c r="C178" s="20">
        <f>$I$4*'Punto de Medida'!D178</f>
        <v>823.92323604000001</v>
      </c>
      <c r="D178" s="9">
        <f ca="1">IF($I$13="SI",B178,'Energía Transada'!B178*'Energía Transada'!$I$15)</f>
        <v>138.09334315469999</v>
      </c>
      <c r="E178" s="20">
        <f ca="1">IF($I$13="SI",'Energía Transada'!C178*'Energía Transada'!$I$16,0)</f>
        <v>378.41241704393821</v>
      </c>
    </row>
    <row r="179" spans="1:5" x14ac:dyDescent="0.2">
      <c r="A179" s="8">
        <v>170</v>
      </c>
      <c r="B179" s="9">
        <f>$I$3*'Punto de Medida'!C179</f>
        <v>69.581344387399994</v>
      </c>
      <c r="C179" s="20">
        <f>$I$4*'Punto de Medida'!D179</f>
        <v>905.10839587999988</v>
      </c>
      <c r="D179" s="9">
        <f ca="1">IF($I$13="SI",B179,'Energía Transada'!B179*'Energía Transada'!$I$15)</f>
        <v>69.581344387399994</v>
      </c>
      <c r="E179" s="20">
        <f ca="1">IF($I$13="SI",'Energía Transada'!C179*'Energía Transada'!$I$16,0)</f>
        <v>415.69923117823618</v>
      </c>
    </row>
    <row r="180" spans="1:5" x14ac:dyDescent="0.2">
      <c r="A180" s="8">
        <v>171</v>
      </c>
      <c r="B180" s="9">
        <f>$I$3*'Punto de Medida'!C180</f>
        <v>17.520361493399999</v>
      </c>
      <c r="C180" s="20">
        <f>$I$4*'Punto de Medida'!D180</f>
        <v>975.75681252000004</v>
      </c>
      <c r="D180" s="9">
        <f ca="1">IF($I$13="SI",B180,'Energía Transada'!B180*'Energía Transada'!$I$15)</f>
        <v>17.520361493399999</v>
      </c>
      <c r="E180" s="20">
        <f ca="1">IF($I$13="SI",'Energía Transada'!C180*'Energía Transada'!$I$16,0)</f>
        <v>448.1467177056968</v>
      </c>
    </row>
    <row r="181" spans="1:5" x14ac:dyDescent="0.2">
      <c r="A181" s="8">
        <v>172</v>
      </c>
      <c r="B181" s="9">
        <f>$I$3*'Punto de Medida'!C181</f>
        <v>56.885848593599995</v>
      </c>
      <c r="C181" s="20">
        <f>$I$4*'Punto de Medida'!D181</f>
        <v>886.67771959000004</v>
      </c>
      <c r="D181" s="9">
        <f ca="1">IF($I$13="SI",B181,'Energía Transada'!B181*'Energía Transada'!$I$15)</f>
        <v>56.885848593599995</v>
      </c>
      <c r="E181" s="20">
        <f ca="1">IF($I$13="SI",'Energía Transada'!C181*'Energía Transada'!$I$16,0)</f>
        <v>407.23436884934483</v>
      </c>
    </row>
    <row r="182" spans="1:5" x14ac:dyDescent="0.2">
      <c r="A182" s="8">
        <v>173</v>
      </c>
      <c r="B182" s="9">
        <f>$I$3*'Punto de Medida'!C182</f>
        <v>46.672178755499999</v>
      </c>
      <c r="C182" s="20">
        <f>$I$4*'Punto de Medida'!D182</f>
        <v>764.79609589999995</v>
      </c>
      <c r="D182" s="9">
        <f ca="1">IF($I$13="SI",B182,'Energía Transada'!B182*'Energía Transada'!$I$15)</f>
        <v>46.672178755499999</v>
      </c>
      <c r="E182" s="20">
        <f ca="1">IF($I$13="SI",'Energía Transada'!C182*'Energía Transada'!$I$16,0)</f>
        <v>351.25643571634419</v>
      </c>
    </row>
    <row r="183" spans="1:5" x14ac:dyDescent="0.2">
      <c r="A183" s="8">
        <v>174</v>
      </c>
      <c r="B183" s="9">
        <f>$I$3*'Punto de Medida'!C183</f>
        <v>56.011606880499997</v>
      </c>
      <c r="C183" s="20">
        <f>$I$4*'Punto de Medida'!D183</f>
        <v>690.78130204000001</v>
      </c>
      <c r="D183" s="9">
        <f ca="1">IF($I$13="SI",B183,'Energía Transada'!B183*'Energía Transada'!$I$15)</f>
        <v>56.011606880499997</v>
      </c>
      <c r="E183" s="20">
        <f ca="1">IF($I$13="SI",'Energía Transada'!C183*'Energía Transada'!$I$16,0)</f>
        <v>317.26283556472561</v>
      </c>
    </row>
    <row r="184" spans="1:5" x14ac:dyDescent="0.2">
      <c r="A184" s="8">
        <v>175</v>
      </c>
      <c r="B184" s="9">
        <f>$I$3*'Punto de Medida'!C184</f>
        <v>31.557939594299999</v>
      </c>
      <c r="C184" s="20">
        <f>$I$4*'Punto de Medida'!D184</f>
        <v>716.96273752999991</v>
      </c>
      <c r="D184" s="9">
        <f ca="1">IF($I$13="SI",B184,'Energía Transada'!B184*'Energía Transada'!$I$15)</f>
        <v>31.557939594299999</v>
      </c>
      <c r="E184" s="20">
        <f ca="1">IF($I$13="SI",'Energía Transada'!C184*'Energía Transada'!$I$16,0)</f>
        <v>329.28747554583401</v>
      </c>
    </row>
    <row r="185" spans="1:5" x14ac:dyDescent="0.2">
      <c r="A185" s="8">
        <v>176</v>
      </c>
      <c r="B185" s="9">
        <f>$I$3*'Punto de Medida'!C185</f>
        <v>35.553605573199995</v>
      </c>
      <c r="C185" s="20">
        <f>$I$4*'Punto de Medida'!D185</f>
        <v>619.98843575000001</v>
      </c>
      <c r="D185" s="9">
        <f ca="1">IF($I$13="SI",B185,'Energía Transada'!B185*'Energía Transada'!$I$15)</f>
        <v>35.553605573199995</v>
      </c>
      <c r="E185" s="20">
        <f ca="1">IF($I$13="SI",'Energía Transada'!C185*'Energía Transada'!$I$16,0)</f>
        <v>284.74900603489948</v>
      </c>
    </row>
    <row r="186" spans="1:5" x14ac:dyDescent="0.2">
      <c r="A186" s="8">
        <v>177</v>
      </c>
      <c r="B186" s="9">
        <f>$I$3*'Punto de Medida'!C186</f>
        <v>24.695425301100002</v>
      </c>
      <c r="C186" s="20">
        <f>$I$4*'Punto de Medida'!D186</f>
        <v>459.99017197999996</v>
      </c>
      <c r="D186" s="9">
        <f ca="1">IF($I$13="SI",B186,'Energía Transada'!B186*'Energía Transada'!$I$15)</f>
        <v>24.695425301100002</v>
      </c>
      <c r="E186" s="20">
        <f ca="1">IF($I$13="SI",'Energía Transada'!C186*'Energía Transada'!$I$16,0)</f>
        <v>211.26481834887588</v>
      </c>
    </row>
    <row r="187" spans="1:5" x14ac:dyDescent="0.2">
      <c r="A187" s="8">
        <v>178</v>
      </c>
      <c r="B187" s="9">
        <f>$I$3*'Punto de Medida'!C187</f>
        <v>0</v>
      </c>
      <c r="C187" s="20">
        <f>$I$4*'Punto de Medida'!D187</f>
        <v>364.60568696999997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167.45652172332345</v>
      </c>
    </row>
    <row r="188" spans="1:5" x14ac:dyDescent="0.2">
      <c r="A188" s="8">
        <v>179</v>
      </c>
      <c r="B188" s="9">
        <f>$I$3*'Punto de Medida'!C188</f>
        <v>0</v>
      </c>
      <c r="C188" s="20">
        <f>$I$4*'Punto de Medida'!D188</f>
        <v>327.71303086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150.51241994406723</v>
      </c>
    </row>
    <row r="189" spans="1:5" x14ac:dyDescent="0.2">
      <c r="A189" s="8">
        <v>180</v>
      </c>
      <c r="B189" s="9">
        <f>$I$3*'Punto de Medida'!C189</f>
        <v>0</v>
      </c>
      <c r="C189" s="20">
        <f>$I$4*'Punto de Medida'!D189</f>
        <v>389.68045237999996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178.97288898978462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367.68579829999999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168.87115881834177</v>
      </c>
    </row>
    <row r="191" spans="1:5" x14ac:dyDescent="0.2">
      <c r="A191" s="8">
        <v>182</v>
      </c>
      <c r="B191" s="9">
        <f>$I$3*'Punto de Medida'!C191</f>
        <v>67.078763684500004</v>
      </c>
      <c r="C191" s="20">
        <f>$I$4*'Punto de Medida'!D191</f>
        <v>452.33123732999996</v>
      </c>
      <c r="D191" s="9">
        <f ca="1">IF($I$13="SI",B191,'Energía Transada'!B191*'Energía Transada'!$I$15)</f>
        <v>67.078763684500004</v>
      </c>
      <c r="E191" s="20">
        <f ca="1">IF($I$13="SI",'Energía Transada'!C191*'Energía Transada'!$I$16,0)</f>
        <v>207.74721398221453</v>
      </c>
    </row>
    <row r="192" spans="1:5" x14ac:dyDescent="0.2">
      <c r="A192" s="8">
        <v>183</v>
      </c>
      <c r="B192" s="9">
        <f>$I$3*'Punto de Medida'!C192</f>
        <v>175.08233408269999</v>
      </c>
      <c r="C192" s="20">
        <f>$I$4*'Punto de Medida'!D192</f>
        <v>608.53171011999996</v>
      </c>
      <c r="D192" s="9">
        <f ca="1">IF($I$13="SI",B192,'Energía Transada'!B192*'Energía Transada'!$I$15)</f>
        <v>175.08233408269999</v>
      </c>
      <c r="E192" s="20">
        <f ca="1">IF($I$13="SI",'Energía Transada'!C192*'Energía Transada'!$I$16,0)</f>
        <v>279.48714783328535</v>
      </c>
    </row>
    <row r="193" spans="1:5" x14ac:dyDescent="0.2">
      <c r="A193" s="8">
        <v>184</v>
      </c>
      <c r="B193" s="9">
        <f>$I$3*'Punto de Medida'!C193</f>
        <v>276.53255025249996</v>
      </c>
      <c r="C193" s="20">
        <f>$I$4*'Punto de Medida'!D193</f>
        <v>440.49860212000004</v>
      </c>
      <c r="D193" s="9">
        <f ca="1">IF($I$13="SI",B193,'Energía Transada'!B193*'Energía Transada'!$I$15)</f>
        <v>276.53255025249996</v>
      </c>
      <c r="E193" s="20">
        <f ca="1">IF($I$13="SI",'Energía Transada'!C193*'Energía Transada'!$I$16,0)</f>
        <v>202.31270759380882</v>
      </c>
    </row>
    <row r="194" spans="1:5" x14ac:dyDescent="0.2">
      <c r="A194" s="8">
        <v>185</v>
      </c>
      <c r="B194" s="9">
        <f>$I$3*'Punto de Medida'!C194</f>
        <v>343.73918232889997</v>
      </c>
      <c r="C194" s="20">
        <f>$I$4*'Punto de Medida'!D194</f>
        <v>370.01170703999998</v>
      </c>
      <c r="D194" s="9">
        <f ca="1">IF($I$13="SI",B194,'Energía Transada'!B194*'Energía Transada'!$I$15)</f>
        <v>343.73918232889997</v>
      </c>
      <c r="E194" s="20">
        <f ca="1">IF($I$13="SI",'Energía Transada'!C194*'Energía Transada'!$I$16,0)</f>
        <v>169.93940487528911</v>
      </c>
    </row>
    <row r="195" spans="1:5" x14ac:dyDescent="0.2">
      <c r="A195" s="8">
        <v>186</v>
      </c>
      <c r="B195" s="9">
        <f>$I$3*'Punto de Medida'!C195</f>
        <v>371.38235019129996</v>
      </c>
      <c r="C195" s="20">
        <f>$I$4*'Punto de Medida'!D195</f>
        <v>476.81765325999999</v>
      </c>
      <c r="D195" s="9">
        <f ca="1">IF($I$13="SI",B195,'Energía Transada'!B195*'Energía Transada'!$I$15)</f>
        <v>371.38235019129996</v>
      </c>
      <c r="E195" s="20">
        <f ca="1">IF($I$13="SI",'Energía Transada'!C195*'Energía Transada'!$I$16,0)</f>
        <v>218.99336341884074</v>
      </c>
    </row>
    <row r="196" spans="1:5" x14ac:dyDescent="0.2">
      <c r="A196" s="8">
        <v>187</v>
      </c>
      <c r="B196" s="9">
        <f>$I$3*'Punto de Medida'!C196</f>
        <v>295.1560778832</v>
      </c>
      <c r="C196" s="20">
        <f>$I$4*'Punto de Medida'!D196</f>
        <v>460.47856825000002</v>
      </c>
      <c r="D196" s="9">
        <f ca="1">IF($I$13="SI",B196,'Energía Transada'!B196*'Energía Transada'!$I$15)</f>
        <v>295.1560778832</v>
      </c>
      <c r="E196" s="20">
        <f ca="1">IF($I$13="SI",'Energía Transada'!C196*'Energía Transada'!$I$16,0)</f>
        <v>211.48912955278638</v>
      </c>
    </row>
    <row r="197" spans="1:5" x14ac:dyDescent="0.2">
      <c r="A197" s="8">
        <v>188</v>
      </c>
      <c r="B197" s="9">
        <f>$I$3*'Punto de Medida'!C197</f>
        <v>219.20593140150004</v>
      </c>
      <c r="C197" s="20">
        <f>$I$4*'Punto de Medida'!D197</f>
        <v>409.85494605000002</v>
      </c>
      <c r="D197" s="9">
        <f ca="1">IF($I$13="SI",B197,'Energía Transada'!B197*'Energía Transada'!$I$15)</f>
        <v>219.20593140150004</v>
      </c>
      <c r="E197" s="20">
        <f ca="1">IF($I$13="SI",'Energía Transada'!C197*'Energía Transada'!$I$16,0)</f>
        <v>188.23865378238204</v>
      </c>
    </row>
    <row r="198" spans="1:5" x14ac:dyDescent="0.2">
      <c r="A198" s="8">
        <v>189</v>
      </c>
      <c r="B198" s="9">
        <f>$I$3*'Punto de Medida'!C198</f>
        <v>193.92235386109999</v>
      </c>
      <c r="C198" s="20">
        <f>$I$4*'Punto de Medida'!D198</f>
        <v>375.60030302000001</v>
      </c>
      <c r="D198" s="9">
        <f ca="1">IF($I$13="SI",B198,'Energía Transada'!B198*'Energía Transada'!$I$15)</f>
        <v>193.92235386109999</v>
      </c>
      <c r="E198" s="20">
        <f ca="1">IF($I$13="SI",'Energía Transada'!C198*'Energía Transada'!$I$16,0)</f>
        <v>172.50614170242136</v>
      </c>
    </row>
    <row r="199" spans="1:5" x14ac:dyDescent="0.2">
      <c r="A199" s="8">
        <v>190</v>
      </c>
      <c r="B199" s="9">
        <f>$I$3*'Punto de Medida'!C199</f>
        <v>252.80307977780001</v>
      </c>
      <c r="C199" s="20">
        <f>$I$4*'Punto de Medida'!D199</f>
        <v>493.72163273000007</v>
      </c>
      <c r="D199" s="9">
        <f ca="1">IF($I$13="SI",B199,'Energía Transada'!B199*'Energía Transada'!$I$15)</f>
        <v>252.80307977780001</v>
      </c>
      <c r="E199" s="20">
        <f ca="1">IF($I$13="SI",'Energía Transada'!C199*'Energía Transada'!$I$16,0)</f>
        <v>226.75704266600945</v>
      </c>
    </row>
    <row r="200" spans="1:5" x14ac:dyDescent="0.2">
      <c r="A200" s="8">
        <v>191</v>
      </c>
      <c r="B200" s="9">
        <f>$I$3*'Punto de Medida'!C200</f>
        <v>263.84838466730002</v>
      </c>
      <c r="C200" s="20">
        <f>$I$4*'Punto de Medida'!D200</f>
        <v>791.49868366000021</v>
      </c>
      <c r="D200" s="9">
        <f ca="1">IF($I$13="SI",B200,'Energía Transada'!B200*'Energía Transada'!$I$15)</f>
        <v>263.84838466730002</v>
      </c>
      <c r="E200" s="20">
        <f ca="1">IF($I$13="SI",'Energía Transada'!C200*'Energía Transada'!$I$16,0)</f>
        <v>363.52043111493856</v>
      </c>
    </row>
    <row r="201" spans="1:5" x14ac:dyDescent="0.2">
      <c r="A201" s="8">
        <v>192</v>
      </c>
      <c r="B201" s="9">
        <f>$I$3*'Punto de Medida'!C201</f>
        <v>204.50362982829998</v>
      </c>
      <c r="C201" s="20">
        <f>$I$4*'Punto de Medida'!D201</f>
        <v>729.57203043000015</v>
      </c>
      <c r="D201" s="9">
        <f ca="1">IF($I$13="SI",B201,'Energía Transada'!B201*'Energía Transada'!$I$15)</f>
        <v>204.50362982829998</v>
      </c>
      <c r="E201" s="20">
        <f ca="1">IF($I$13="SI",'Energía Transada'!C201*'Energía Transada'!$I$16,0)</f>
        <v>335.07868617661711</v>
      </c>
    </row>
    <row r="202" spans="1:5" x14ac:dyDescent="0.2">
      <c r="A202" s="8">
        <v>193</v>
      </c>
      <c r="B202" s="9">
        <f>$I$3*'Punto de Medida'!C202</f>
        <v>275.83503877019996</v>
      </c>
      <c r="C202" s="20">
        <f>$I$4*'Punto de Medida'!D202</f>
        <v>925.40003535000005</v>
      </c>
      <c r="D202" s="9">
        <f ca="1">IF($I$13="SI",B202,'Energía Transada'!B202*'Energía Transada'!$I$15)</f>
        <v>275.83503877019996</v>
      </c>
      <c r="E202" s="20">
        <f ca="1">IF($I$13="SI",'Energía Transada'!C202*'Energía Transada'!$I$16,0)</f>
        <v>425.0187988293834</v>
      </c>
    </row>
    <row r="203" spans="1:5" x14ac:dyDescent="0.2">
      <c r="A203" s="8">
        <v>194</v>
      </c>
      <c r="B203" s="9">
        <f>$I$3*'Punto de Medida'!C203</f>
        <v>424.45948912309996</v>
      </c>
      <c r="C203" s="20">
        <f>$I$4*'Punto de Medida'!D203</f>
        <v>769.78798961999985</v>
      </c>
      <c r="D203" s="9">
        <f ca="1">IF($I$13="SI",B203,'Energía Transada'!B203*'Energía Transada'!$I$15)</f>
        <v>424.45948912309996</v>
      </c>
      <c r="E203" s="20">
        <f ca="1">IF($I$13="SI",'Energía Transada'!C203*'Energía Transada'!$I$16,0)</f>
        <v>353.54911843917967</v>
      </c>
    </row>
    <row r="204" spans="1:5" x14ac:dyDescent="0.2">
      <c r="A204" s="8">
        <v>195</v>
      </c>
      <c r="B204" s="9">
        <f>$I$3*'Punto de Medida'!C204</f>
        <v>257.2698465016</v>
      </c>
      <c r="C204" s="20">
        <f>$I$4*'Punto de Medida'!D204</f>
        <v>823.93868307999981</v>
      </c>
      <c r="D204" s="9">
        <f ca="1">IF($I$13="SI",B204,'Energía Transada'!B204*'Energía Transada'!$I$15)</f>
        <v>257.2698465016</v>
      </c>
      <c r="E204" s="20">
        <f ca="1">IF($I$13="SI",'Energía Transada'!C204*'Energía Transada'!$I$16,0)</f>
        <v>378.41951157833995</v>
      </c>
    </row>
    <row r="205" spans="1:5" x14ac:dyDescent="0.2">
      <c r="A205" s="8">
        <v>196</v>
      </c>
      <c r="B205" s="9">
        <f>$I$3*'Punto de Medida'!C205</f>
        <v>99.929799316699999</v>
      </c>
      <c r="C205" s="20">
        <f>$I$4*'Punto de Medida'!D205</f>
        <v>805.04484988000002</v>
      </c>
      <c r="D205" s="9">
        <f ca="1">IF($I$13="SI",B205,'Energía Transada'!B205*'Energía Transada'!$I$15)</f>
        <v>99.929799316699999</v>
      </c>
      <c r="E205" s="20">
        <f ca="1">IF($I$13="SI",'Energía Transada'!C205*'Energía Transada'!$I$16,0)</f>
        <v>369.74193000799835</v>
      </c>
    </row>
    <row r="206" spans="1:5" x14ac:dyDescent="0.2">
      <c r="A206" s="8">
        <v>197</v>
      </c>
      <c r="B206" s="9">
        <f>$I$3*'Punto de Medida'!C206</f>
        <v>27.9896453542</v>
      </c>
      <c r="C206" s="20">
        <f>$I$4*'Punto de Medida'!D206</f>
        <v>702.19497508000006</v>
      </c>
      <c r="D206" s="9">
        <f ca="1">IF($I$13="SI",B206,'Energía Transada'!B206*'Energía Transada'!$I$15)</f>
        <v>27.9896453542</v>
      </c>
      <c r="E206" s="20">
        <f ca="1">IF($I$13="SI",'Energía Transada'!C206*'Energía Transada'!$I$16,0)</f>
        <v>322.50492052299705</v>
      </c>
    </row>
    <row r="207" spans="1:5" x14ac:dyDescent="0.2">
      <c r="A207" s="8">
        <v>198</v>
      </c>
      <c r="B207" s="9">
        <f>$I$3*'Punto de Medida'!C207</f>
        <v>61.393766960999997</v>
      </c>
      <c r="C207" s="20">
        <f>$I$4*'Punto de Medida'!D207</f>
        <v>340.16286669000004</v>
      </c>
      <c r="D207" s="9">
        <f ca="1">IF($I$13="SI",B207,'Energía Transada'!B207*'Energía Transada'!$I$15)</f>
        <v>61.393766960999997</v>
      </c>
      <c r="E207" s="20">
        <f ca="1">IF($I$13="SI",'Energía Transada'!C207*'Energía Transada'!$I$16,0)</f>
        <v>156.23039494726501</v>
      </c>
    </row>
    <row r="208" spans="1:5" x14ac:dyDescent="0.2">
      <c r="A208" s="8">
        <v>199</v>
      </c>
      <c r="B208" s="9">
        <f>$I$3*'Punto de Medida'!C208</f>
        <v>118.88580085699999</v>
      </c>
      <c r="C208" s="20">
        <f>$I$4*'Punto de Medida'!D208</f>
        <v>207.15431856999999</v>
      </c>
      <c r="D208" s="9">
        <f ca="1">IF($I$13="SI",B208,'Energía Transada'!B208*'Energía Transada'!$I$15)</f>
        <v>118.88580085699999</v>
      </c>
      <c r="E208" s="20">
        <f ca="1">IF($I$13="SI",'Energía Transada'!C208*'Energía Transada'!$I$16,0)</f>
        <v>95.142075089332693</v>
      </c>
    </row>
    <row r="209" spans="1:5" x14ac:dyDescent="0.2">
      <c r="A209" s="8">
        <v>200</v>
      </c>
      <c r="B209" s="9">
        <f>$I$3*'Punto de Medida'!C209</f>
        <v>50.332717706300002</v>
      </c>
      <c r="C209" s="20">
        <f>$I$4*'Punto de Medida'!D209</f>
        <v>141.86056425549998</v>
      </c>
      <c r="D209" s="9">
        <f ca="1">IF($I$13="SI",B209,'Energía Transada'!B209*'Energía Transada'!$I$15)</f>
        <v>50.332717706300002</v>
      </c>
      <c r="E209" s="20">
        <f ca="1">IF($I$13="SI",'Energía Transada'!C209*'Energía Transada'!$I$16,0)</f>
        <v>65.153884069528161</v>
      </c>
    </row>
    <row r="210" spans="1:5" x14ac:dyDescent="0.2">
      <c r="A210" s="8">
        <v>201</v>
      </c>
      <c r="B210" s="9">
        <f>$I$3*'Punto de Medida'!C210</f>
        <v>2.6601255233999996</v>
      </c>
      <c r="C210" s="20">
        <f>$I$4*'Punto de Medida'!D210</f>
        <v>6.9706354942000006</v>
      </c>
      <c r="D210" s="9">
        <f ca="1">IF($I$13="SI",B210,'Energía Transada'!B210*'Energía Transada'!$I$15)</f>
        <v>2.6601255233999996</v>
      </c>
      <c r="E210" s="20">
        <f ca="1">IF($I$13="SI",'Energía Transada'!C210*'Energía Transada'!$I$16,0)</f>
        <v>3.2014815340933405</v>
      </c>
    </row>
    <row r="211" spans="1:5" x14ac:dyDescent="0.2">
      <c r="A211" s="8">
        <v>202</v>
      </c>
      <c r="B211" s="9">
        <f>$I$3*'Punto de Medida'!C211</f>
        <v>0</v>
      </c>
      <c r="C211" s="20">
        <f>$I$4*'Punto de Medida'!D211</f>
        <v>0.15061049330000001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6.9172561603865187E-2</v>
      </c>
    </row>
    <row r="212" spans="1:5" x14ac:dyDescent="0.2">
      <c r="A212" s="8">
        <v>203</v>
      </c>
      <c r="B212" s="9">
        <f>$I$3*'Punto de Medida'!C212</f>
        <v>0</v>
      </c>
      <c r="C212" s="20">
        <f>$I$4*'Punto de Medida'!D212</f>
        <v>0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$I$3*'Punto de Medida'!C213</f>
        <v>0</v>
      </c>
      <c r="C213" s="20">
        <f>$I$4*'Punto de Medida'!D213</f>
        <v>4.6816944000000003E-3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2.1502140202768372E-3</v>
      </c>
    </row>
    <row r="214" spans="1:5" x14ac:dyDescent="0.2">
      <c r="A214" s="8">
        <v>205</v>
      </c>
      <c r="B214" s="9">
        <f>$I$3*'Punto de Medida'!C214</f>
        <v>0</v>
      </c>
      <c r="C214" s="20">
        <f>$I$4*'Punto de Medida'!D214</f>
        <v>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0</v>
      </c>
      <c r="C215" s="20">
        <f>$I$4*'Punto de Medida'!D215</f>
        <v>3.5942922611999997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1.6507907079549609</v>
      </c>
    </row>
    <row r="216" spans="1:5" x14ac:dyDescent="0.2">
      <c r="A216" s="8">
        <v>207</v>
      </c>
      <c r="B216" s="9">
        <f>$I$3*'Punto de Medida'!C216</f>
        <v>15.397199045499999</v>
      </c>
      <c r="C216" s="20">
        <f>$I$4*'Punto de Medida'!D216</f>
        <v>2.8074113804999996</v>
      </c>
      <c r="D216" s="9">
        <f ca="1">IF($I$13="SI",B216,'Energía Transada'!B216*'Energía Transada'!$I$15)</f>
        <v>15.397199045499999</v>
      </c>
      <c r="E216" s="20">
        <f ca="1">IF($I$13="SI",'Energía Transada'!C216*'Energía Transada'!$I$16,0)</f>
        <v>1.2893911467258201</v>
      </c>
    </row>
    <row r="217" spans="1:5" x14ac:dyDescent="0.2">
      <c r="A217" s="8">
        <v>208</v>
      </c>
      <c r="B217" s="9">
        <f>$I$3*'Punto de Medida'!C217</f>
        <v>108.6312275297</v>
      </c>
      <c r="C217" s="20">
        <f>$I$4*'Punto de Medida'!D217</f>
        <v>44.742147066000001</v>
      </c>
      <c r="D217" s="9">
        <f ca="1">IF($I$13="SI",B217,'Energía Transada'!B217*'Energía Transada'!$I$15)</f>
        <v>108.6312275297</v>
      </c>
      <c r="E217" s="20">
        <f ca="1">IF($I$13="SI",'Energía Transada'!C217*'Energía Transada'!$I$16,0)</f>
        <v>20.549225066591568</v>
      </c>
    </row>
    <row r="218" spans="1:5" x14ac:dyDescent="0.2">
      <c r="A218" s="8">
        <v>209</v>
      </c>
      <c r="B218" s="9">
        <f>$I$3*'Punto de Medida'!C218</f>
        <v>422.78744092219995</v>
      </c>
      <c r="C218" s="20">
        <f>$I$4*'Punto de Medida'!D218</f>
        <v>206.32303714680003</v>
      </c>
      <c r="D218" s="9">
        <f ca="1">IF($I$13="SI",B218,'Energía Transada'!B218*'Energía Transada'!$I$15)</f>
        <v>422.78744092219995</v>
      </c>
      <c r="E218" s="20">
        <f ca="1">IF($I$13="SI",'Energía Transada'!C218*'Energía Transada'!$I$16,0)</f>
        <v>94.760283195577259</v>
      </c>
    </row>
    <row r="219" spans="1:5" x14ac:dyDescent="0.2">
      <c r="A219" s="8">
        <v>210</v>
      </c>
      <c r="B219" s="9">
        <f>$I$3*'Punto de Medida'!C219</f>
        <v>114.4611901965</v>
      </c>
      <c r="C219" s="20">
        <f>$I$4*'Punto de Medida'!D219</f>
        <v>266.81819594000001</v>
      </c>
      <c r="D219" s="9">
        <f ca="1">IF($I$13="SI",B219,'Energía Transada'!B219*'Energía Transada'!$I$15)</f>
        <v>114.4611901965</v>
      </c>
      <c r="E219" s="20">
        <f ca="1">IF($I$13="SI",'Energía Transada'!C219*'Energía Transada'!$I$16,0)</f>
        <v>122.54456971287155</v>
      </c>
    </row>
    <row r="220" spans="1:5" x14ac:dyDescent="0.2">
      <c r="A220" s="8">
        <v>211</v>
      </c>
      <c r="B220" s="9">
        <f>$I$3*'Punto de Medida'!C220</f>
        <v>148.9624637702</v>
      </c>
      <c r="C220" s="20">
        <f>$I$4*'Punto de Medida'!D220</f>
        <v>247.2075208247</v>
      </c>
      <c r="D220" s="9">
        <f ca="1">IF($I$13="SI",B220,'Energía Transada'!B220*'Energía Transada'!$I$15)</f>
        <v>148.9624637702</v>
      </c>
      <c r="E220" s="20">
        <f ca="1">IF($I$13="SI",'Energía Transada'!C220*'Energía Transada'!$I$16,0)</f>
        <v>113.53775615835757</v>
      </c>
    </row>
    <row r="221" spans="1:5" x14ac:dyDescent="0.2">
      <c r="A221" s="8">
        <v>212</v>
      </c>
      <c r="B221" s="9">
        <f>$I$3*'Punto de Medida'!C221</f>
        <v>233.83109682449998</v>
      </c>
      <c r="C221" s="20">
        <f>$I$4*'Punto de Medida'!D221</f>
        <v>53.052096527200007</v>
      </c>
      <c r="D221" s="9">
        <f ca="1">IF($I$13="SI",B221,'Energía Transada'!B221*'Energía Transada'!$I$15)</f>
        <v>233.83109682449998</v>
      </c>
      <c r="E221" s="20">
        <f ca="1">IF($I$13="SI",'Energía Transada'!C221*'Energía Transada'!$I$16,0)</f>
        <v>24.365828268898877</v>
      </c>
    </row>
    <row r="222" spans="1:5" x14ac:dyDescent="0.2">
      <c r="A222" s="8">
        <v>213</v>
      </c>
      <c r="B222" s="9">
        <f>$I$3*'Punto de Medida'!C222</f>
        <v>151.49650903219998</v>
      </c>
      <c r="C222" s="20">
        <f>$I$4*'Punto de Medida'!D222</f>
        <v>76.114788131500006</v>
      </c>
      <c r="D222" s="9">
        <f ca="1">IF($I$13="SI",B222,'Energía Transada'!B222*'Energía Transada'!$I$15)</f>
        <v>151.49650903219998</v>
      </c>
      <c r="E222" s="20">
        <f ca="1">IF($I$13="SI",'Energía Transada'!C222*'Energía Transada'!$I$16,0)</f>
        <v>34.958087950113175</v>
      </c>
    </row>
    <row r="223" spans="1:5" x14ac:dyDescent="0.2">
      <c r="A223" s="8">
        <v>214</v>
      </c>
      <c r="B223" s="9">
        <f>$I$3*'Punto de Medida'!C223</f>
        <v>104.6521299337</v>
      </c>
      <c r="C223" s="20">
        <f>$I$4*'Punto de Medida'!D223</f>
        <v>38.626537216000003</v>
      </c>
      <c r="D223" s="9">
        <f ca="1">IF($I$13="SI",B223,'Energía Transada'!B223*'Energía Transada'!$I$15)</f>
        <v>104.6521299337</v>
      </c>
      <c r="E223" s="20">
        <f ca="1">IF($I$13="SI",'Energía Transada'!C223*'Energía Transada'!$I$16,0)</f>
        <v>17.740440699544216</v>
      </c>
    </row>
    <row r="224" spans="1:5" x14ac:dyDescent="0.2">
      <c r="A224" s="8">
        <v>215</v>
      </c>
      <c r="B224" s="9">
        <f>$I$3*'Punto de Medida'!C224</f>
        <v>0</v>
      </c>
      <c r="C224" s="20">
        <f>$I$4*'Punto de Medida'!D224</f>
        <v>191.69360125910001</v>
      </c>
      <c r="D224" s="9">
        <f ca="1">IF($I$13="SI",B224,'Energía Transada'!B224*'Energía Transada'!$I$15)</f>
        <v>0</v>
      </c>
      <c r="E224" s="20">
        <f ca="1">IF($I$13="SI",'Energía Transada'!C224*'Energía Transada'!$I$16,0)</f>
        <v>88.041258956303182</v>
      </c>
    </row>
    <row r="225" spans="1:5" x14ac:dyDescent="0.2">
      <c r="A225" s="8">
        <v>216</v>
      </c>
      <c r="B225" s="9">
        <f>$I$3*'Punto de Medida'!C225</f>
        <v>36.626560741999995</v>
      </c>
      <c r="C225" s="20">
        <f>$I$4*'Punto de Medida'!D225</f>
        <v>334.31021855999995</v>
      </c>
      <c r="D225" s="9">
        <f ca="1">IF($I$13="SI",B225,'Energía Transada'!B225*'Energía Transada'!$I$15)</f>
        <v>36.626560741999995</v>
      </c>
      <c r="E225" s="20">
        <f ca="1">IF($I$13="SI",'Energía Transada'!C225*'Energía Transada'!$I$16,0)</f>
        <v>153.54238394319921</v>
      </c>
    </row>
    <row r="226" spans="1:5" x14ac:dyDescent="0.2">
      <c r="A226" s="8">
        <v>217</v>
      </c>
      <c r="B226" s="9">
        <f>$I$3*'Punto de Medida'!C226</f>
        <v>40.131073940599997</v>
      </c>
      <c r="C226" s="20">
        <f>$I$4*'Punto de Medida'!D226</f>
        <v>81.741596786999992</v>
      </c>
      <c r="D226" s="9">
        <f ca="1">IF($I$13="SI",B226,'Energía Transada'!B226*'Energía Transada'!$I$15)</f>
        <v>40.131073940599997</v>
      </c>
      <c r="E226" s="20">
        <f ca="1">IF($I$13="SI",'Energía Transada'!C226*'Energía Transada'!$I$16,0)</f>
        <v>37.542375139057228</v>
      </c>
    </row>
    <row r="227" spans="1:5" x14ac:dyDescent="0.2">
      <c r="A227" s="8">
        <v>218</v>
      </c>
      <c r="B227" s="9">
        <f>$I$3*'Punto de Medida'!C227</f>
        <v>17.950724320899997</v>
      </c>
      <c r="C227" s="20">
        <f>$I$4*'Punto de Medida'!D227</f>
        <v>5.4290933963999999</v>
      </c>
      <c r="D227" s="9">
        <f ca="1">IF($I$13="SI",B227,'Energía Transada'!B227*'Energía Transada'!$I$15)</f>
        <v>17.950724320899997</v>
      </c>
      <c r="E227" s="20">
        <f ca="1">IF($I$13="SI",'Energía Transada'!C227*'Energía Transada'!$I$16,0)</f>
        <v>2.4934802960081446</v>
      </c>
    </row>
    <row r="228" spans="1:5" x14ac:dyDescent="0.2">
      <c r="A228" s="8">
        <v>219</v>
      </c>
      <c r="B228" s="9">
        <f>$I$3*'Punto de Medida'!C228</f>
        <v>1.7434364715999997</v>
      </c>
      <c r="C228" s="20">
        <f>$I$4*'Punto de Medida'!D228</f>
        <v>0</v>
      </c>
      <c r="D228" s="9">
        <f ca="1">IF($I$13="SI",B228,'Energía Transada'!B228*'Energía Transada'!$I$15)</f>
        <v>1.7434364715999997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$I$3*'Punto de Medida'!C229</f>
        <v>89.35534243810001</v>
      </c>
      <c r="C229" s="20">
        <f>$I$4*'Punto de Medida'!D229</f>
        <v>1.5804621305</v>
      </c>
      <c r="D229" s="9">
        <f ca="1">IF($I$13="SI",B229,'Energía Transada'!B229*'Energía Transada'!$I$15)</f>
        <v>89.35534243810001</v>
      </c>
      <c r="E229" s="20">
        <f ca="1">IF($I$13="SI",'Energía Transada'!C229*'Energía Transada'!$I$16,0)</f>
        <v>0.72587647573017589</v>
      </c>
    </row>
    <row r="230" spans="1:5" x14ac:dyDescent="0.2">
      <c r="A230" s="8">
        <v>221</v>
      </c>
      <c r="B230" s="9">
        <f>$I$3*'Punto de Medida'!C230</f>
        <v>447.41922482749999</v>
      </c>
      <c r="C230" s="20">
        <f>$I$4*'Punto de Medida'!D230</f>
        <v>125.2881073133</v>
      </c>
      <c r="D230" s="9">
        <f ca="1">IF($I$13="SI",B230,'Energía Transada'!B230*'Energía Transada'!$I$15)</f>
        <v>447.41922482749999</v>
      </c>
      <c r="E230" s="20">
        <f ca="1">IF($I$13="SI",'Energía Transada'!C230*'Energía Transada'!$I$16,0)</f>
        <v>57.542466872465369</v>
      </c>
    </row>
    <row r="231" spans="1:5" x14ac:dyDescent="0.2">
      <c r="A231" s="8">
        <v>222</v>
      </c>
      <c r="B231" s="9">
        <f>$I$3*'Punto de Medida'!C231</f>
        <v>844.36154579999993</v>
      </c>
      <c r="C231" s="20">
        <f>$I$4*'Punto de Medida'!D231</f>
        <v>295.39626727000001</v>
      </c>
      <c r="D231" s="9">
        <f ca="1">IF($I$13="SI",B231,'Energía Transada'!B231*'Energía Transada'!$I$15)</f>
        <v>844.36154579999993</v>
      </c>
      <c r="E231" s="20">
        <f ca="1">IF($I$13="SI",'Energía Transada'!C231*'Energía Transada'!$I$16,0)</f>
        <v>135.66993937523941</v>
      </c>
    </row>
    <row r="232" spans="1:5" x14ac:dyDescent="0.2">
      <c r="A232" s="8">
        <v>223</v>
      </c>
      <c r="B232" s="9">
        <f>$I$3*'Punto de Medida'!C232</f>
        <v>801.95970350000005</v>
      </c>
      <c r="C232" s="20">
        <f>$I$4*'Punto de Medida'!D232</f>
        <v>187.23186486450001</v>
      </c>
      <c r="D232" s="9">
        <f ca="1">IF($I$13="SI",B232,'Energía Transada'!B232*'Energía Transada'!$I$15)</f>
        <v>801.95970350000005</v>
      </c>
      <c r="E232" s="20">
        <f ca="1">IF($I$13="SI",'Energía Transada'!C232*'Energía Transada'!$I$16,0)</f>
        <v>85.992067503215523</v>
      </c>
    </row>
    <row r="233" spans="1:5" x14ac:dyDescent="0.2">
      <c r="A233" s="8">
        <v>224</v>
      </c>
      <c r="B233" s="9">
        <f>$I$3*'Punto de Medida'!C233</f>
        <v>797.87351260000003</v>
      </c>
      <c r="C233" s="20">
        <f>$I$4*'Punto de Medida'!D233</f>
        <v>16.4148506724</v>
      </c>
      <c r="D233" s="9">
        <f ca="1">IF($I$13="SI",B233,'Energía Transada'!B233*'Energía Transada'!$I$15)</f>
        <v>797.87351260000003</v>
      </c>
      <c r="E233" s="20">
        <f ca="1">IF($I$13="SI",'Energía Transada'!C233*'Energía Transada'!$I$16,0)</f>
        <v>7.5390316071346195</v>
      </c>
    </row>
    <row r="234" spans="1:5" x14ac:dyDescent="0.2">
      <c r="A234" s="8">
        <v>225</v>
      </c>
      <c r="B234" s="9">
        <f>$I$3*'Punto de Medida'!C234</f>
        <v>404.14938806289996</v>
      </c>
      <c r="C234" s="20">
        <f>$I$4*'Punto de Medida'!D234</f>
        <v>0.91705572449999995</v>
      </c>
      <c r="D234" s="9">
        <f ca="1">IF($I$13="SI",B234,'Energía Transada'!B234*'Energía Transada'!$I$15)</f>
        <v>404.14938806289996</v>
      </c>
      <c r="E234" s="20">
        <f ca="1">IF($I$13="SI",'Energía Transada'!C234*'Energía Transada'!$I$16,0)</f>
        <v>0.42118641408867535</v>
      </c>
    </row>
    <row r="235" spans="1:5" x14ac:dyDescent="0.2">
      <c r="A235" s="8">
        <v>226</v>
      </c>
      <c r="B235" s="9">
        <f>$I$3*'Punto de Medida'!C235</f>
        <v>139.44981371970002</v>
      </c>
      <c r="C235" s="20">
        <f>$I$4*'Punto de Medida'!D235</f>
        <v>7.9051470204000003</v>
      </c>
      <c r="D235" s="9">
        <f ca="1">IF($I$13="SI",B235,'Energía Transada'!B235*'Energía Transada'!$I$15)</f>
        <v>139.44981371970002</v>
      </c>
      <c r="E235" s="20">
        <f ca="1">IF($I$13="SI",'Energía Transada'!C235*'Energía Transada'!$I$16,0)</f>
        <v>3.6306850689813812</v>
      </c>
    </row>
    <row r="236" spans="1:5" x14ac:dyDescent="0.2">
      <c r="A236" s="8">
        <v>227</v>
      </c>
      <c r="B236" s="9">
        <f>$I$3*'Punto de Medida'!C236</f>
        <v>4.9517737986000006</v>
      </c>
      <c r="C236" s="20">
        <f>$I$4*'Punto de Medida'!D236</f>
        <v>2.0277515600000001E-2</v>
      </c>
      <c r="D236" s="9">
        <f ca="1">IF($I$13="SI",B236,'Energía Transada'!B236*'Energía Transada'!$I$15)</f>
        <v>4.9517737986000006</v>
      </c>
      <c r="E236" s="20">
        <f ca="1">IF($I$13="SI",'Energía Transada'!C236*'Energía Transada'!$I$16,0)</f>
        <v>9.3130808237936857E-3</v>
      </c>
    </row>
    <row r="237" spans="1:5" x14ac:dyDescent="0.2">
      <c r="A237" s="8">
        <v>228</v>
      </c>
      <c r="B237" s="9">
        <f>$I$3*'Punto de Medida'!C237</f>
        <v>2.6705070699999996E-2</v>
      </c>
      <c r="C237" s="20">
        <f>$I$4*'Punto de Medida'!D237</f>
        <v>0</v>
      </c>
      <c r="D237" s="9">
        <f ca="1">IF($I$13="SI",B237,'Energía Transada'!B237*'Energía Transada'!$I$15)</f>
        <v>2.6705070699999996E-2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$I$3*'Punto de Medida'!C238</f>
        <v>0</v>
      </c>
      <c r="C238" s="20">
        <f>$I$4*'Punto de Medida'!D238</f>
        <v>0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0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$I$3*'Punto de Medida'!C240</f>
        <v>45.706661548399993</v>
      </c>
      <c r="C240" s="20">
        <f>$I$4*'Punto de Medida'!D240</f>
        <v>0</v>
      </c>
      <c r="D240" s="9">
        <f ca="1">IF($I$13="SI",B240,'Energía Transada'!B240*'Energía Transada'!$I$15)</f>
        <v>45.706661548399993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$I$3*'Punto de Medida'!C241</f>
        <v>92.26527973799999</v>
      </c>
      <c r="C241" s="20">
        <f>$I$4*'Punto de Medida'!D241</f>
        <v>0</v>
      </c>
      <c r="D241" s="9">
        <f ca="1">IF($I$13="SI",B241,'Energía Transada'!B241*'Energía Transada'!$I$15)</f>
        <v>92.26527973799999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62.257468681900001</v>
      </c>
      <c r="C242" s="20">
        <f>$I$4*'Punto de Medida'!D242</f>
        <v>3.63333E-5</v>
      </c>
      <c r="D242" s="9">
        <f ca="1">IF($I$13="SI",B242,'Energía Transada'!B242*'Energía Transada'!$I$15)</f>
        <v>62.257468681900001</v>
      </c>
      <c r="E242" s="20">
        <f ca="1">IF($I$13="SI",'Energía Transada'!C242*'Energía Transada'!$I$16,0)</f>
        <v>1.6687200057937232E-5</v>
      </c>
    </row>
    <row r="243" spans="1:5" x14ac:dyDescent="0.2">
      <c r="A243" s="8">
        <v>234</v>
      </c>
      <c r="B243" s="9">
        <f>$I$3*'Punto de Medida'!C243</f>
        <v>26.421950861399999</v>
      </c>
      <c r="C243" s="20">
        <f>$I$4*'Punto de Medida'!D243</f>
        <v>0</v>
      </c>
      <c r="D243" s="9">
        <f ca="1">IF($I$13="SI",B243,'Energía Transada'!B243*'Energía Transada'!$I$15)</f>
        <v>26.421950861399999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$I$3*'Punto de Medida'!C244</f>
        <v>62.153294530499998</v>
      </c>
      <c r="C244" s="20">
        <f>$I$4*'Punto de Medida'!D244</f>
        <v>0</v>
      </c>
      <c r="D244" s="9">
        <f ca="1">IF($I$13="SI",B244,'Energía Transada'!B244*'Energía Transada'!$I$15)</f>
        <v>62.153294530499998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$I$3*'Punto de Medida'!C245</f>
        <v>78.365774672499995</v>
      </c>
      <c r="C245" s="20">
        <f>$I$4*'Punto de Medida'!D245</f>
        <v>0</v>
      </c>
      <c r="D245" s="9">
        <f ca="1">IF($I$13="SI",B245,'Energía Transada'!B245*'Energía Transada'!$I$15)</f>
        <v>78.365774672499995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$I$3*'Punto de Medida'!C246</f>
        <v>127.8231404337</v>
      </c>
      <c r="C246" s="20">
        <f>$I$4*'Punto de Medida'!D246</f>
        <v>0</v>
      </c>
      <c r="D246" s="9">
        <f ca="1">IF($I$13="SI",B246,'Energía Transada'!B246*'Energía Transada'!$I$15)</f>
        <v>127.8231404337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$I$3*'Punto de Medida'!C247</f>
        <v>161.2508181547</v>
      </c>
      <c r="C247" s="20">
        <f>$I$4*'Punto de Medida'!D247</f>
        <v>120.47886316120001</v>
      </c>
      <c r="D247" s="9">
        <f ca="1">IF($I$13="SI",B247,'Energía Transada'!B247*'Energía Transada'!$I$15)</f>
        <v>161.2508181547</v>
      </c>
      <c r="E247" s="20">
        <f ca="1">IF($I$13="SI",'Energía Transada'!C247*'Energía Transada'!$I$16,0)</f>
        <v>55.33367165448194</v>
      </c>
    </row>
    <row r="248" spans="1:5" x14ac:dyDescent="0.2">
      <c r="A248" s="8">
        <v>239</v>
      </c>
      <c r="B248" s="9">
        <f>$I$3*'Punto de Medida'!C248</f>
        <v>267.5430194356</v>
      </c>
      <c r="C248" s="20">
        <f>$I$4*'Punto de Medida'!D248</f>
        <v>284.74472954740003</v>
      </c>
      <c r="D248" s="9">
        <f ca="1">IF($I$13="SI",B248,'Energía Transada'!B248*'Energía Transada'!$I$15)</f>
        <v>267.5430194356</v>
      </c>
      <c r="E248" s="20">
        <f ca="1">IF($I$13="SI",'Energía Transada'!C248*'Energía Transada'!$I$16,0)</f>
        <v>130.77788880725657</v>
      </c>
    </row>
    <row r="249" spans="1:5" x14ac:dyDescent="0.2">
      <c r="A249" s="8">
        <v>240</v>
      </c>
      <c r="B249" s="9">
        <f>$I$3*'Punto de Medida'!C249</f>
        <v>278.68637977780003</v>
      </c>
      <c r="C249" s="20">
        <f>$I$4*'Punto de Medida'!D249</f>
        <v>402.35108519999989</v>
      </c>
      <c r="D249" s="9">
        <f ca="1">IF($I$13="SI",B249,'Energía Transada'!B249*'Energía Transada'!$I$15)</f>
        <v>278.68637977780003</v>
      </c>
      <c r="E249" s="20">
        <f ca="1">IF($I$13="SI",'Energía Transada'!C249*'Energía Transada'!$I$16,0)</f>
        <v>184.79227188998925</v>
      </c>
    </row>
    <row r="250" spans="1:5" x14ac:dyDescent="0.2">
      <c r="A250" s="8">
        <v>241</v>
      </c>
      <c r="B250" s="9">
        <f>$I$3*'Punto de Medida'!C250</f>
        <v>300.12788930430003</v>
      </c>
      <c r="C250" s="20">
        <f>$I$4*'Punto de Medida'!D250</f>
        <v>445.60715461000001</v>
      </c>
      <c r="D250" s="9">
        <f ca="1">IF($I$13="SI",B250,'Energía Transada'!B250*'Energía Transada'!$I$15)</f>
        <v>300.12788930430003</v>
      </c>
      <c r="E250" s="20">
        <f ca="1">IF($I$13="SI",'Energía Transada'!C250*'Energía Transada'!$I$16,0)</f>
        <v>204.65896949149229</v>
      </c>
    </row>
    <row r="251" spans="1:5" x14ac:dyDescent="0.2">
      <c r="A251" s="8">
        <v>242</v>
      </c>
      <c r="B251" s="9">
        <f>$I$3*'Punto de Medida'!C251</f>
        <v>278.53316289330002</v>
      </c>
      <c r="C251" s="20">
        <f>$I$4*'Punto de Medida'!D251</f>
        <v>552.18568799000002</v>
      </c>
      <c r="D251" s="9">
        <f ca="1">IF($I$13="SI",B251,'Energía Transada'!B251*'Energía Transada'!$I$15)</f>
        <v>278.53316289330002</v>
      </c>
      <c r="E251" s="20">
        <f ca="1">IF($I$13="SI",'Energía Transada'!C251*'Energía Transada'!$I$16,0)</f>
        <v>253.60848160279519</v>
      </c>
    </row>
    <row r="252" spans="1:5" x14ac:dyDescent="0.2">
      <c r="A252" s="8">
        <v>243</v>
      </c>
      <c r="B252" s="9">
        <f>$I$3*'Punto de Medida'!C252</f>
        <v>200.3146059577</v>
      </c>
      <c r="C252" s="20">
        <f>$I$4*'Punto de Medida'!D252</f>
        <v>481.61551077999997</v>
      </c>
      <c r="D252" s="9">
        <f ca="1">IF($I$13="SI",B252,'Energía Transada'!B252*'Energía Transada'!$I$15)</f>
        <v>200.3146059577</v>
      </c>
      <c r="E252" s="20">
        <f ca="1">IF($I$13="SI",'Energía Transada'!C252*'Energía Transada'!$I$16,0)</f>
        <v>221.19692897126009</v>
      </c>
    </row>
    <row r="253" spans="1:5" x14ac:dyDescent="0.2">
      <c r="A253" s="8">
        <v>244</v>
      </c>
      <c r="B253" s="9">
        <f>$I$3*'Punto de Medida'!C253</f>
        <v>105.44240287249998</v>
      </c>
      <c r="C253" s="20">
        <f>$I$4*'Punto de Medida'!D253</f>
        <v>566.92173315000002</v>
      </c>
      <c r="D253" s="9">
        <f ca="1">IF($I$13="SI",B253,'Energía Transada'!B253*'Energía Transada'!$I$15)</f>
        <v>105.44240287249998</v>
      </c>
      <c r="E253" s="20">
        <f ca="1">IF($I$13="SI",'Energía Transada'!C253*'Energía Transada'!$I$16,0)</f>
        <v>260.37646947198732</v>
      </c>
    </row>
    <row r="254" spans="1:5" x14ac:dyDescent="0.2">
      <c r="A254" s="8">
        <v>245</v>
      </c>
      <c r="B254" s="9">
        <f>$I$3*'Punto de Medida'!C254</f>
        <v>78.298496068499986</v>
      </c>
      <c r="C254" s="20">
        <f>$I$4*'Punto de Medida'!D254</f>
        <v>420.98371085000002</v>
      </c>
      <c r="D254" s="9">
        <f ca="1">IF($I$13="SI",B254,'Energía Transada'!B254*'Energía Transada'!$I$15)</f>
        <v>78.298496068499986</v>
      </c>
      <c r="E254" s="20">
        <f ca="1">IF($I$13="SI",'Energía Transada'!C254*'Energía Transada'!$I$16,0)</f>
        <v>193.34988575457641</v>
      </c>
    </row>
    <row r="255" spans="1:5" x14ac:dyDescent="0.2">
      <c r="A255" s="8">
        <v>246</v>
      </c>
      <c r="B255" s="9">
        <f>$I$3*'Punto de Medida'!C255</f>
        <v>61.779657913499996</v>
      </c>
      <c r="C255" s="20">
        <f>$I$4*'Punto de Medida'!D255</f>
        <v>339.58555081000003</v>
      </c>
      <c r="D255" s="9">
        <f ca="1">IF($I$13="SI",B255,'Energía Transada'!B255*'Energía Transada'!$I$15)</f>
        <v>61.779657913499996</v>
      </c>
      <c r="E255" s="20">
        <f ca="1">IF($I$13="SI",'Energía Transada'!C255*'Energía Transada'!$I$16,0)</f>
        <v>155.96524464200277</v>
      </c>
    </row>
    <row r="256" spans="1:5" x14ac:dyDescent="0.2">
      <c r="A256" s="8">
        <v>247</v>
      </c>
      <c r="B256" s="9">
        <f>$I$3*'Punto de Medida'!C256</f>
        <v>88.770223734399991</v>
      </c>
      <c r="C256" s="20">
        <f>$I$4*'Punto de Medida'!D256</f>
        <v>232.79985728000003</v>
      </c>
      <c r="D256" s="9">
        <f ca="1">IF($I$13="SI",B256,'Energía Transada'!B256*'Energía Transada'!$I$15)</f>
        <v>88.770223734399991</v>
      </c>
      <c r="E256" s="20">
        <f ca="1">IF($I$13="SI",'Energía Transada'!C256*'Energía Transada'!$I$16,0)</f>
        <v>106.92058777734464</v>
      </c>
    </row>
    <row r="257" spans="1:5" x14ac:dyDescent="0.2">
      <c r="A257" s="8">
        <v>248</v>
      </c>
      <c r="B257" s="9">
        <f>$I$3*'Punto de Medida'!C257</f>
        <v>137.48920590720002</v>
      </c>
      <c r="C257" s="20">
        <f>$I$4*'Punto de Medida'!D257</f>
        <v>96.994692864099989</v>
      </c>
      <c r="D257" s="9">
        <f ca="1">IF($I$13="SI",B257,'Energía Transada'!B257*'Energía Transada'!$I$15)</f>
        <v>137.48920590720002</v>
      </c>
      <c r="E257" s="20">
        <f ca="1">IF($I$13="SI",'Energía Transada'!C257*'Energía Transada'!$I$16,0)</f>
        <v>44.547834751630411</v>
      </c>
    </row>
    <row r="258" spans="1:5" x14ac:dyDescent="0.2">
      <c r="A258" s="8">
        <v>249</v>
      </c>
      <c r="B258" s="9">
        <f>$I$3*'Punto de Medida'!C258</f>
        <v>62.504423558399985</v>
      </c>
      <c r="C258" s="20">
        <f>$I$4*'Punto de Medida'!D258</f>
        <v>5.4415918791999998</v>
      </c>
      <c r="D258" s="9">
        <f ca="1">IF($I$13="SI",B258,'Energía Transada'!B258*'Energía Transada'!$I$15)</f>
        <v>62.504423558399985</v>
      </c>
      <c r="E258" s="20">
        <f ca="1">IF($I$13="SI",'Energía Transada'!C258*'Energía Transada'!$I$16,0)</f>
        <v>2.4992206136480033</v>
      </c>
    </row>
    <row r="259" spans="1:5" x14ac:dyDescent="0.2">
      <c r="A259" s="8">
        <v>250</v>
      </c>
      <c r="B259" s="9">
        <f>$I$3*'Punto de Medida'!C259</f>
        <v>74.661577570999995</v>
      </c>
      <c r="C259" s="20">
        <f>$I$4*'Punto de Medida'!D259</f>
        <v>4.6160100000000001E-4</v>
      </c>
      <c r="D259" s="9">
        <f ca="1">IF($I$13="SI",B259,'Energía Transada'!B259*'Energía Transada'!$I$15)</f>
        <v>74.661577570999995</v>
      </c>
      <c r="E259" s="20">
        <f ca="1">IF($I$13="SI",'Energía Transada'!C259*'Energía Transada'!$I$16,0)</f>
        <v>2.1200464130546591E-4</v>
      </c>
    </row>
    <row r="260" spans="1:5" x14ac:dyDescent="0.2">
      <c r="A260" s="8">
        <v>251</v>
      </c>
      <c r="B260" s="9">
        <f>$I$3*'Punto de Medida'!C260</f>
        <v>49.761060544199999</v>
      </c>
      <c r="C260" s="20">
        <f>$I$4*'Punto de Medida'!D260</f>
        <v>0</v>
      </c>
      <c r="D260" s="9">
        <f ca="1">IF($I$13="SI",B260,'Energía Transada'!B260*'Energía Transada'!$I$15)</f>
        <v>49.761060544199999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$I$3*'Punto de Medida'!C261</f>
        <v>87.541718235799991</v>
      </c>
      <c r="C261" s="20">
        <f>$I$4*'Punto de Medida'!D261</f>
        <v>0</v>
      </c>
      <c r="D261" s="9">
        <f ca="1">IF($I$13="SI",B261,'Energía Transada'!B261*'Energía Transada'!$I$15)</f>
        <v>87.541718235799991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$I$3*'Punto de Medida'!C262</f>
        <v>83.581504823700001</v>
      </c>
      <c r="C262" s="20">
        <f>$I$4*'Punto de Medida'!D262</f>
        <v>2.9229019680999997</v>
      </c>
      <c r="D262" s="9">
        <f ca="1">IF($I$13="SI",B262,'Energía Transada'!B262*'Energía Transada'!$I$15)</f>
        <v>83.581504823700001</v>
      </c>
      <c r="E262" s="20">
        <f ca="1">IF($I$13="SI",'Energía Transada'!C262*'Energía Transada'!$I$16,0)</f>
        <v>1.3424337974096259</v>
      </c>
    </row>
    <row r="263" spans="1:5" x14ac:dyDescent="0.2">
      <c r="A263" s="8">
        <v>254</v>
      </c>
      <c r="B263" s="9">
        <f>$I$3*'Punto de Medida'!C263</f>
        <v>76.996398034999999</v>
      </c>
      <c r="C263" s="20">
        <f>$I$4*'Punto de Medida'!D263</f>
        <v>5.2772430022999997</v>
      </c>
      <c r="D263" s="9">
        <f ca="1">IF($I$13="SI",B263,'Energía Transada'!B263*'Energía Transada'!$I$15)</f>
        <v>76.996398034999999</v>
      </c>
      <c r="E263" s="20">
        <f ca="1">IF($I$13="SI",'Energía Transada'!C263*'Energía Transada'!$I$16,0)</f>
        <v>2.4237382713304161</v>
      </c>
    </row>
    <row r="264" spans="1:5" x14ac:dyDescent="0.2">
      <c r="A264" s="8">
        <v>255</v>
      </c>
      <c r="B264" s="9">
        <f>$I$3*'Punto de Medida'!C264</f>
        <v>58.673267137000003</v>
      </c>
      <c r="C264" s="20">
        <f>$I$4*'Punto de Medida'!D264</f>
        <v>106.3147862918</v>
      </c>
      <c r="D264" s="9">
        <f ca="1">IF($I$13="SI",B264,'Energía Transada'!B264*'Energía Transada'!$I$15)</f>
        <v>58.673267137000003</v>
      </c>
      <c r="E264" s="20">
        <f ca="1">IF($I$13="SI",'Energía Transada'!C264*'Energía Transada'!$I$16,0)</f>
        <v>48.828378043505801</v>
      </c>
    </row>
    <row r="265" spans="1:5" x14ac:dyDescent="0.2">
      <c r="A265" s="8">
        <v>256</v>
      </c>
      <c r="B265" s="9">
        <f>$I$3*'Punto de Medida'!C265</f>
        <v>115.098310408</v>
      </c>
      <c r="C265" s="20">
        <f>$I$4*'Punto de Medida'!D265</f>
        <v>162.03021102880001</v>
      </c>
      <c r="D265" s="9">
        <f ca="1">IF($I$13="SI",B265,'Energía Transada'!B265*'Energía Transada'!$I$15)</f>
        <v>115.098310408</v>
      </c>
      <c r="E265" s="20">
        <f ca="1">IF($I$13="SI",'Energía Transada'!C265*'Energía Transada'!$I$16,0)</f>
        <v>74.417422773801817</v>
      </c>
    </row>
    <row r="266" spans="1:5" x14ac:dyDescent="0.2">
      <c r="A266" s="8">
        <v>257</v>
      </c>
      <c r="B266" s="9">
        <f>$I$3*'Punto de Medida'!C266</f>
        <v>152.13022802400002</v>
      </c>
      <c r="C266" s="20">
        <f>$I$4*'Punto de Medida'!D266</f>
        <v>371.63514181000005</v>
      </c>
      <c r="D266" s="9">
        <f ca="1">IF($I$13="SI",B266,'Energía Transada'!B266*'Energía Transada'!$I$15)</f>
        <v>152.13022802400002</v>
      </c>
      <c r="E266" s="20">
        <f ca="1">IF($I$13="SI",'Energía Transada'!C266*'Energía Transada'!$I$16,0)</f>
        <v>170.68501787460386</v>
      </c>
    </row>
    <row r="267" spans="1:5" x14ac:dyDescent="0.2">
      <c r="A267" s="8">
        <v>258</v>
      </c>
      <c r="B267" s="9">
        <f>$I$3*'Punto de Medida'!C267</f>
        <v>277.72991577650004</v>
      </c>
      <c r="C267" s="20">
        <f>$I$4*'Punto de Medida'!D267</f>
        <v>764.23579589999997</v>
      </c>
      <c r="D267" s="9">
        <f ca="1">IF($I$13="SI",B267,'Energía Transada'!B267*'Energía Transada'!$I$15)</f>
        <v>277.72991577650004</v>
      </c>
      <c r="E267" s="20">
        <f ca="1">IF($I$13="SI",'Energía Transada'!C267*'Energía Transada'!$I$16,0)</f>
        <v>350.99910048413398</v>
      </c>
    </row>
    <row r="268" spans="1:5" x14ac:dyDescent="0.2">
      <c r="A268" s="8">
        <v>259</v>
      </c>
      <c r="B268" s="9">
        <f>$I$3*'Punto de Medida'!C268</f>
        <v>256.10587930489999</v>
      </c>
      <c r="C268" s="20">
        <f>$I$4*'Punto de Medida'!D268</f>
        <v>534.72926565</v>
      </c>
      <c r="D268" s="9">
        <f ca="1">IF($I$13="SI",B268,'Energía Transada'!B268*'Energía Transada'!$I$15)</f>
        <v>256.10587930489999</v>
      </c>
      <c r="E268" s="20">
        <f ca="1">IF($I$13="SI",'Energía Transada'!C268*'Energía Transada'!$I$16,0)</f>
        <v>245.59107575517262</v>
      </c>
    </row>
    <row r="269" spans="1:5" x14ac:dyDescent="0.2">
      <c r="A269" s="8">
        <v>260</v>
      </c>
      <c r="B269" s="9">
        <f>$I$3*'Punto de Medida'!C269</f>
        <v>228.43282666350001</v>
      </c>
      <c r="C269" s="20">
        <f>$I$4*'Punto de Medida'!D269</f>
        <v>484.40172321000006</v>
      </c>
      <c r="D269" s="9">
        <f ca="1">IF($I$13="SI",B269,'Energía Transada'!B269*'Energía Transada'!$I$15)</f>
        <v>228.43282666350001</v>
      </c>
      <c r="E269" s="20">
        <f ca="1">IF($I$13="SI",'Energía Transada'!C269*'Energía Transada'!$I$16,0)</f>
        <v>222.4765838394753</v>
      </c>
    </row>
    <row r="270" spans="1:5" x14ac:dyDescent="0.2">
      <c r="A270" s="8">
        <v>261</v>
      </c>
      <c r="B270" s="9">
        <f>$I$3*'Punto de Medida'!C270</f>
        <v>179.09943957669995</v>
      </c>
      <c r="C270" s="20">
        <f>$I$4*'Punto de Medida'!D270</f>
        <v>443.77185747999999</v>
      </c>
      <c r="D270" s="9">
        <f ca="1">IF($I$13="SI",B270,'Energía Transada'!B270*'Energía Transada'!$I$15)</f>
        <v>179.09943957669995</v>
      </c>
      <c r="E270" s="20">
        <f ca="1">IF($I$13="SI",'Energía Transada'!C270*'Energía Transada'!$I$16,0)</f>
        <v>203.81605210237353</v>
      </c>
    </row>
    <row r="271" spans="1:5" x14ac:dyDescent="0.2">
      <c r="A271" s="8">
        <v>262</v>
      </c>
      <c r="B271" s="9">
        <f>$I$3*'Punto de Medida'!C271</f>
        <v>102.006809476</v>
      </c>
      <c r="C271" s="20">
        <f>$I$4*'Punto de Medida'!D271</f>
        <v>313.27909514999999</v>
      </c>
      <c r="D271" s="9">
        <f ca="1">IF($I$13="SI",B271,'Energía Transada'!B271*'Energía Transada'!$I$15)</f>
        <v>102.006809476</v>
      </c>
      <c r="E271" s="20">
        <f ca="1">IF($I$13="SI",'Energía Transada'!C271*'Energía Transada'!$I$16,0)</f>
        <v>143.88318525258106</v>
      </c>
    </row>
    <row r="272" spans="1:5" x14ac:dyDescent="0.2">
      <c r="A272" s="8">
        <v>263</v>
      </c>
      <c r="B272" s="9">
        <f>$I$3*'Punto de Medida'!C272</f>
        <v>185.46051120989998</v>
      </c>
      <c r="C272" s="20">
        <f>$I$4*'Punto de Medida'!D272</f>
        <v>278.40562232000002</v>
      </c>
      <c r="D272" s="9">
        <f ca="1">IF($I$13="SI",B272,'Energía Transada'!B272*'Energía Transada'!$I$15)</f>
        <v>185.46051120989998</v>
      </c>
      <c r="E272" s="20">
        <f ca="1">IF($I$13="SI",'Energía Transada'!C272*'Energía Transada'!$I$16,0)</f>
        <v>127.86645630615318</v>
      </c>
    </row>
    <row r="273" spans="1:5" x14ac:dyDescent="0.2">
      <c r="A273" s="8">
        <v>264</v>
      </c>
      <c r="B273" s="9">
        <f>$I$3*'Punto de Medida'!C273</f>
        <v>66.913286590199988</v>
      </c>
      <c r="C273" s="20">
        <f>$I$4*'Punto de Medida'!D273</f>
        <v>282.05531308000002</v>
      </c>
      <c r="D273" s="9">
        <f ca="1">IF($I$13="SI",B273,'Energía Transada'!B273*'Energía Transada'!$I$15)</f>
        <v>66.913286590199988</v>
      </c>
      <c r="E273" s="20">
        <f ca="1">IF($I$13="SI",'Energía Transada'!C273*'Energía Transada'!$I$16,0)</f>
        <v>129.54269050072745</v>
      </c>
    </row>
    <row r="274" spans="1:5" x14ac:dyDescent="0.2">
      <c r="A274" s="8">
        <v>265</v>
      </c>
      <c r="B274" s="9">
        <f>$I$3*'Punto de Medida'!C274</f>
        <v>71.553897615700009</v>
      </c>
      <c r="C274" s="20">
        <f>$I$4*'Punto de Medida'!D274</f>
        <v>427.13474028000002</v>
      </c>
      <c r="D274" s="9">
        <f ca="1">IF($I$13="SI",B274,'Energía Transada'!B274*'Energía Transada'!$I$15)</f>
        <v>71.553897615700009</v>
      </c>
      <c r="E274" s="20">
        <f ca="1">IF($I$13="SI",'Energía Transada'!C274*'Energía Transada'!$I$16,0)</f>
        <v>196.174937667303</v>
      </c>
    </row>
    <row r="275" spans="1:5" x14ac:dyDescent="0.2">
      <c r="A275" s="8">
        <v>266</v>
      </c>
      <c r="B275" s="9">
        <f>$I$3*'Punto de Medida'!C275</f>
        <v>65.244225700900003</v>
      </c>
      <c r="C275" s="20">
        <f>$I$4*'Punto de Medida'!D275</f>
        <v>315.83657588</v>
      </c>
      <c r="D275" s="9">
        <f ca="1">IF($I$13="SI",B275,'Energía Transada'!B275*'Energía Transada'!$I$15)</f>
        <v>65.244225700900003</v>
      </c>
      <c r="E275" s="20">
        <f ca="1">IF($I$13="SI",'Energía Transada'!C275*'Energía Transada'!$I$16,0)</f>
        <v>145.05778796100086</v>
      </c>
    </row>
    <row r="276" spans="1:5" x14ac:dyDescent="0.2">
      <c r="A276" s="8">
        <v>267</v>
      </c>
      <c r="B276" s="9">
        <f>$I$3*'Punto de Medida'!C276</f>
        <v>121.423479839</v>
      </c>
      <c r="C276" s="20">
        <f>$I$4*'Punto de Medida'!D276</f>
        <v>408.02410977</v>
      </c>
      <c r="D276" s="9">
        <f ca="1">IF($I$13="SI",B276,'Energía Transada'!B276*'Energía Transada'!$I$15)</f>
        <v>121.423479839</v>
      </c>
      <c r="E276" s="20">
        <f ca="1">IF($I$13="SI",'Energía Transada'!C276*'Energía Transada'!$I$16,0)</f>
        <v>187.39778517761204</v>
      </c>
    </row>
    <row r="277" spans="1:5" x14ac:dyDescent="0.2">
      <c r="A277" s="8">
        <v>268</v>
      </c>
      <c r="B277" s="9">
        <f>$I$3*'Punto de Medida'!C277</f>
        <v>94.800811401199994</v>
      </c>
      <c r="C277" s="20">
        <f>$I$4*'Punto de Medida'!D277</f>
        <v>219.5656115354</v>
      </c>
      <c r="D277" s="9">
        <f ca="1">IF($I$13="SI",B277,'Energía Transada'!B277*'Energía Transada'!$I$15)</f>
        <v>94.800811401199994</v>
      </c>
      <c r="E277" s="20">
        <f ca="1">IF($I$13="SI",'Energía Transada'!C277*'Energía Transada'!$I$16,0)</f>
        <v>100.84234808108678</v>
      </c>
    </row>
    <row r="278" spans="1:5" x14ac:dyDescent="0.2">
      <c r="A278" s="8">
        <v>269</v>
      </c>
      <c r="B278" s="9">
        <f>$I$3*'Punto de Medida'!C278</f>
        <v>17.484119673199999</v>
      </c>
      <c r="C278" s="20">
        <f>$I$4*'Punto de Medida'!D278</f>
        <v>124.6213640191</v>
      </c>
      <c r="D278" s="9">
        <f ca="1">IF($I$13="SI",B278,'Energía Transada'!B278*'Energía Transada'!$I$15)</f>
        <v>17.484119673199999</v>
      </c>
      <c r="E278" s="20">
        <f ca="1">IF($I$13="SI",'Energía Transada'!C278*'Energía Transada'!$I$16,0)</f>
        <v>57.236244240950924</v>
      </c>
    </row>
    <row r="279" spans="1:5" x14ac:dyDescent="0.2">
      <c r="A279" s="8">
        <v>270</v>
      </c>
      <c r="B279" s="9">
        <f>$I$3*'Punto de Medida'!C279</f>
        <v>5.4807464992999995</v>
      </c>
      <c r="C279" s="20">
        <f>$I$4*'Punto de Medida'!D279</f>
        <v>136.31350167670001</v>
      </c>
      <c r="D279" s="9">
        <f ca="1">IF($I$13="SI",B279,'Energía Transada'!B279*'Energía Transada'!$I$15)</f>
        <v>5.4807464992999995</v>
      </c>
      <c r="E279" s="20">
        <f ca="1">IF($I$13="SI",'Energía Transada'!C279*'Energía Transada'!$I$16,0)</f>
        <v>62.606222750949001</v>
      </c>
    </row>
    <row r="280" spans="1:5" x14ac:dyDescent="0.2">
      <c r="A280" s="8">
        <v>271</v>
      </c>
      <c r="B280" s="9">
        <f>$I$3*'Punto de Medida'!C280</f>
        <v>0</v>
      </c>
      <c r="C280" s="20">
        <f>$I$4*'Punto de Medida'!D280</f>
        <v>170.58048393499999</v>
      </c>
      <c r="D280" s="9">
        <f ca="1">IF($I$13="SI",B280,'Energía Transada'!B280*'Energía Transada'!$I$15)</f>
        <v>0</v>
      </c>
      <c r="E280" s="20">
        <f ca="1">IF($I$13="SI",'Energía Transada'!C280*'Energía Transada'!$I$16,0)</f>
        <v>78.344402005958528</v>
      </c>
    </row>
    <row r="281" spans="1:5" x14ac:dyDescent="0.2">
      <c r="A281" s="8">
        <v>272</v>
      </c>
      <c r="B281" s="9">
        <f>$I$3*'Punto de Medida'!C281</f>
        <v>0</v>
      </c>
      <c r="C281" s="20">
        <f>$I$4*'Punto de Medida'!D281</f>
        <v>162.0561502466</v>
      </c>
      <c r="D281" s="9">
        <f ca="1">IF($I$13="SI",B281,'Energía Transada'!B281*'Energía Transada'!$I$15)</f>
        <v>0</v>
      </c>
      <c r="E281" s="20">
        <f ca="1">IF($I$13="SI",'Energía Transada'!C281*'Energía Transada'!$I$16,0)</f>
        <v>74.429336167762031</v>
      </c>
    </row>
    <row r="282" spans="1:5" x14ac:dyDescent="0.2">
      <c r="A282" s="8">
        <v>273</v>
      </c>
      <c r="B282" s="9">
        <f>$I$3*'Punto de Medida'!C282</f>
        <v>0.22836140090000001</v>
      </c>
      <c r="C282" s="20">
        <f>$I$4*'Punto de Medida'!D282</f>
        <v>110.4277729593</v>
      </c>
      <c r="D282" s="9">
        <f ca="1">IF($I$13="SI",B282,'Energía Transada'!B282*'Energía Transada'!$I$15)</f>
        <v>0.22836140090000001</v>
      </c>
      <c r="E282" s="20">
        <f ca="1">IF($I$13="SI",'Energía Transada'!C282*'Energía Transada'!$I$16,0)</f>
        <v>50.717395318462962</v>
      </c>
    </row>
    <row r="283" spans="1:5" x14ac:dyDescent="0.2">
      <c r="A283" s="8">
        <v>274</v>
      </c>
      <c r="B283" s="9">
        <f>$I$3*'Punto de Medida'!C283</f>
        <v>0</v>
      </c>
      <c r="C283" s="20">
        <f>$I$4*'Punto de Medida'!D283</f>
        <v>68.280713054199992</v>
      </c>
      <c r="D283" s="9">
        <f ca="1">IF($I$13="SI",B283,'Energía Transada'!B283*'Energía Transada'!$I$15)</f>
        <v>0</v>
      </c>
      <c r="E283" s="20">
        <f ca="1">IF($I$13="SI",'Energía Transada'!C283*'Energía Transada'!$I$16,0)</f>
        <v>31.360044885381772</v>
      </c>
    </row>
    <row r="284" spans="1:5" x14ac:dyDescent="0.2">
      <c r="A284" s="8">
        <v>275</v>
      </c>
      <c r="B284" s="9">
        <f>$I$3*'Punto de Medida'!C284</f>
        <v>0</v>
      </c>
      <c r="C284" s="20">
        <f>$I$4*'Punto de Medida'!D284</f>
        <v>69.565687316999998</v>
      </c>
      <c r="D284" s="9">
        <f ca="1">IF($I$13="SI",B284,'Energía Transada'!B284*'Energía Transada'!$I$15)</f>
        <v>0</v>
      </c>
      <c r="E284" s="20">
        <f ca="1">IF($I$13="SI",'Energía Transada'!C284*'Energía Transada'!$I$16,0)</f>
        <v>31.950209351385251</v>
      </c>
    </row>
    <row r="285" spans="1:5" x14ac:dyDescent="0.2">
      <c r="A285" s="8">
        <v>276</v>
      </c>
      <c r="B285" s="9">
        <f>$I$3*'Punto de Medida'!C285</f>
        <v>0</v>
      </c>
      <c r="C285" s="20">
        <f>$I$4*'Punto de Medida'!D285</f>
        <v>85.676436586700007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39.349572914473384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131.10938976310001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60.216072210641961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148.66551869489999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68.279271417096808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238.23134513999997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109.41516780536512</v>
      </c>
    </row>
    <row r="289" spans="1:5" x14ac:dyDescent="0.2">
      <c r="A289" s="8">
        <v>280</v>
      </c>
      <c r="B289" s="9">
        <f>$I$3*'Punto de Medida'!C289</f>
        <v>82.693137077599985</v>
      </c>
      <c r="C289" s="20">
        <f>$I$4*'Punto de Medida'!D289</f>
        <v>291.17080792000002</v>
      </c>
      <c r="D289" s="9">
        <f ca="1">IF($I$13="SI",B289,'Energía Transada'!B289*'Energía Transada'!$I$15)</f>
        <v>82.693137077599985</v>
      </c>
      <c r="E289" s="20">
        <f ca="1">IF($I$13="SI",'Energía Transada'!C289*'Energía Transada'!$I$16,0)</f>
        <v>133.72926551654419</v>
      </c>
    </row>
    <row r="290" spans="1:5" x14ac:dyDescent="0.2">
      <c r="A290" s="8">
        <v>281</v>
      </c>
      <c r="B290" s="9">
        <f>$I$3*'Punto de Medida'!C290</f>
        <v>55.875370607099995</v>
      </c>
      <c r="C290" s="20">
        <f>$I$4*'Punto de Medida'!D290</f>
        <v>253.29669585000002</v>
      </c>
      <c r="D290" s="9">
        <f ca="1">IF($I$13="SI",B290,'Energía Transada'!B290*'Energía Transada'!$I$15)</f>
        <v>55.875370607099995</v>
      </c>
      <c r="E290" s="20">
        <f ca="1">IF($I$13="SI",'Energía Transada'!C290*'Energía Transada'!$I$16,0)</f>
        <v>116.3343995085343</v>
      </c>
    </row>
    <row r="291" spans="1:5" x14ac:dyDescent="0.2">
      <c r="A291" s="8">
        <v>282</v>
      </c>
      <c r="B291" s="9">
        <f>$I$3*'Punto de Medida'!C291</f>
        <v>0.11852092539999999</v>
      </c>
      <c r="C291" s="20">
        <f>$I$4*'Punto de Medida'!D291</f>
        <v>234.02021223</v>
      </c>
      <c r="D291" s="9">
        <f ca="1">IF($I$13="SI",B291,'Energía Transada'!B291*'Energía Transada'!$I$15)</f>
        <v>0.11852092539999999</v>
      </c>
      <c r="E291" s="20">
        <f ca="1">IF($I$13="SI",'Energía Transada'!C291*'Energía Transada'!$I$16,0)</f>
        <v>107.48107381060733</v>
      </c>
    </row>
    <row r="292" spans="1:5" x14ac:dyDescent="0.2">
      <c r="A292" s="8">
        <v>283</v>
      </c>
      <c r="B292" s="9">
        <f>$I$3*'Punto de Medida'!C292</f>
        <v>32.121897014999995</v>
      </c>
      <c r="C292" s="20">
        <f>$I$4*'Punto de Medida'!D292</f>
        <v>209.94944127849999</v>
      </c>
      <c r="D292" s="9">
        <f ca="1">IF($I$13="SI",B292,'Energía Transada'!B292*'Energía Transada'!$I$15)</f>
        <v>32.121897014999995</v>
      </c>
      <c r="E292" s="20">
        <f ca="1">IF($I$13="SI",'Energía Transada'!C292*'Energía Transada'!$I$16,0)</f>
        <v>96.425822280565612</v>
      </c>
    </row>
    <row r="293" spans="1:5" x14ac:dyDescent="0.2">
      <c r="A293" s="8">
        <v>284</v>
      </c>
      <c r="B293" s="9">
        <f>$I$3*'Punto de Medida'!C293</f>
        <v>51.646525413200003</v>
      </c>
      <c r="C293" s="20">
        <f>$I$4*'Punto de Medida'!D293</f>
        <v>265.81556926000002</v>
      </c>
      <c r="D293" s="9">
        <f ca="1">IF($I$13="SI",B293,'Energía Transada'!B293*'Energía Transada'!$I$15)</f>
        <v>51.646525413200003</v>
      </c>
      <c r="E293" s="20">
        <f ca="1">IF($I$13="SI",'Energía Transada'!C293*'Energía Transada'!$I$16,0)</f>
        <v>122.08408217134394</v>
      </c>
    </row>
    <row r="294" spans="1:5" x14ac:dyDescent="0.2">
      <c r="A294" s="8">
        <v>285</v>
      </c>
      <c r="B294" s="9">
        <f>$I$3*'Punto de Medida'!C294</f>
        <v>65.769118694899987</v>
      </c>
      <c r="C294" s="20">
        <f>$I$4*'Punto de Medida'!D294</f>
        <v>304.51284823000003</v>
      </c>
      <c r="D294" s="9">
        <f ca="1">IF($I$13="SI",B294,'Energía Transada'!B294*'Energía Transada'!$I$15)</f>
        <v>65.769118694899987</v>
      </c>
      <c r="E294" s="20">
        <f ca="1">IF($I$13="SI",'Energía Transada'!C294*'Energía Transada'!$I$16,0)</f>
        <v>139.85701322550631</v>
      </c>
    </row>
    <row r="295" spans="1:5" x14ac:dyDescent="0.2">
      <c r="A295" s="8">
        <v>286</v>
      </c>
      <c r="B295" s="9">
        <f>$I$3*'Punto de Medida'!C295</f>
        <v>308.80430406310001</v>
      </c>
      <c r="C295" s="20">
        <f>$I$4*'Punto de Medida'!D295</f>
        <v>396.51361258000003</v>
      </c>
      <c r="D295" s="9">
        <f ca="1">IF($I$13="SI",B295,'Energía Transada'!B295*'Energía Transada'!$I$15)</f>
        <v>308.80430406310001</v>
      </c>
      <c r="E295" s="20">
        <f ca="1">IF($I$13="SI",'Energía Transada'!C295*'Energía Transada'!$I$16,0)</f>
        <v>182.11123071171286</v>
      </c>
    </row>
    <row r="296" spans="1:5" x14ac:dyDescent="0.2">
      <c r="A296" s="8">
        <v>287</v>
      </c>
      <c r="B296" s="9">
        <f>$I$3*'Punto de Medida'!C296</f>
        <v>499.21188119999994</v>
      </c>
      <c r="C296" s="20">
        <f>$I$4*'Punto de Medida'!D296</f>
        <v>204.8037068495</v>
      </c>
      <c r="D296" s="9">
        <f ca="1">IF($I$13="SI",B296,'Energía Transada'!B296*'Energía Transada'!$I$15)</f>
        <v>499.21188119999994</v>
      </c>
      <c r="E296" s="20">
        <f ca="1">IF($I$13="SI",'Energía Transada'!C296*'Energía Transada'!$I$16,0)</f>
        <v>94.062483418922483</v>
      </c>
    </row>
    <row r="297" spans="1:5" x14ac:dyDescent="0.2">
      <c r="A297" s="8">
        <v>288</v>
      </c>
      <c r="B297" s="9">
        <f>$I$3*'Punto de Medida'!C297</f>
        <v>617.95986059999996</v>
      </c>
      <c r="C297" s="20">
        <f>$I$4*'Punto de Medida'!D297</f>
        <v>275.41900070849999</v>
      </c>
      <c r="D297" s="9">
        <f ca="1">IF($I$13="SI",B297,'Energía Transada'!B297*'Energía Transada'!$I$15)</f>
        <v>617.95986059999996</v>
      </c>
      <c r="E297" s="20">
        <f ca="1">IF($I$13="SI",'Energía Transada'!C297*'Energía Transada'!$I$16,0)</f>
        <v>126.49475727720564</v>
      </c>
    </row>
    <row r="298" spans="1:5" x14ac:dyDescent="0.2">
      <c r="A298" s="8">
        <v>289</v>
      </c>
      <c r="B298" s="9">
        <f>$I$3*'Punto de Medida'!C298</f>
        <v>826.89536870000006</v>
      </c>
      <c r="C298" s="20">
        <f>$I$4*'Punto de Medida'!D298</f>
        <v>354.19809292000002</v>
      </c>
      <c r="D298" s="9">
        <f ca="1">IF($I$13="SI",B298,'Energía Transada'!B298*'Energía Transada'!$I$15)</f>
        <v>826.89536870000006</v>
      </c>
      <c r="E298" s="20">
        <f ca="1">IF($I$13="SI",'Energía Transada'!C298*'Energía Transada'!$I$16,0)</f>
        <v>162.67650988751038</v>
      </c>
    </row>
    <row r="299" spans="1:5" x14ac:dyDescent="0.2">
      <c r="A299" s="8">
        <v>290</v>
      </c>
      <c r="B299" s="9">
        <f>$I$3*'Punto de Medida'!C299</f>
        <v>998.90979919999995</v>
      </c>
      <c r="C299" s="20">
        <f>$I$4*'Punto de Medida'!D299</f>
        <v>100.5473965561</v>
      </c>
      <c r="D299" s="9">
        <f ca="1">IF($I$13="SI",B299,'Energía Transada'!B299*'Energía Transada'!$I$15)</f>
        <v>998.90979919999995</v>
      </c>
      <c r="E299" s="20">
        <f ca="1">IF($I$13="SI",'Energía Transada'!C299*'Energía Transada'!$I$16,0)</f>
        <v>46.179524613409455</v>
      </c>
    </row>
    <row r="300" spans="1:5" x14ac:dyDescent="0.2">
      <c r="A300" s="8">
        <v>291</v>
      </c>
      <c r="B300" s="9">
        <f>$I$3*'Punto de Medida'!C300</f>
        <v>1072.6270559749998</v>
      </c>
      <c r="C300" s="20">
        <f>$I$4*'Punto de Medida'!D300</f>
        <v>10.2995274805</v>
      </c>
      <c r="D300" s="9">
        <f ca="1">IF($I$13="SI",B300,'Energía Transada'!B300*'Energía Transada'!$I$15)</f>
        <v>1072.6270559749998</v>
      </c>
      <c r="E300" s="20">
        <f ca="1">IF($I$13="SI",'Energía Transada'!C300*'Energía Transada'!$I$16,0)</f>
        <v>4.7303788967510716</v>
      </c>
    </row>
    <row r="301" spans="1:5" x14ac:dyDescent="0.2">
      <c r="A301" s="8">
        <v>292</v>
      </c>
      <c r="B301" s="9">
        <f>$I$3*'Punto de Medida'!C301</f>
        <v>1172.515202</v>
      </c>
      <c r="C301" s="20">
        <f>$I$4*'Punto de Medida'!D301</f>
        <v>0</v>
      </c>
      <c r="D301" s="9">
        <f ca="1">IF($I$13="SI",B301,'Energía Transada'!B301*'Energía Transada'!$I$15)</f>
        <v>1172.515202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$I$3*'Punto de Medida'!C302</f>
        <v>1274.3351393999999</v>
      </c>
      <c r="C302" s="20">
        <f>$I$4*'Punto de Medida'!D302</f>
        <v>1.6244648600000001E-2</v>
      </c>
      <c r="D302" s="9">
        <f ca="1">IF($I$13="SI",B302,'Energía Transada'!B302*'Energía Transada'!$I$15)</f>
        <v>1274.3351393999999</v>
      </c>
      <c r="E302" s="20">
        <f ca="1">IF($I$13="SI",'Energía Transada'!C302*'Energía Transada'!$I$16,0)</f>
        <v>7.46086100241624E-3</v>
      </c>
    </row>
    <row r="303" spans="1:5" x14ac:dyDescent="0.2">
      <c r="A303" s="8">
        <v>294</v>
      </c>
      <c r="B303" s="9">
        <f>$I$3*'Punto de Medida'!C303</f>
        <v>1204.2797141999999</v>
      </c>
      <c r="C303" s="20">
        <f>$I$4*'Punto de Medida'!D303</f>
        <v>1.111118E-4</v>
      </c>
      <c r="D303" s="9">
        <f ca="1">IF($I$13="SI",B303,'Energía Transada'!B303*'Energía Transada'!$I$15)</f>
        <v>1204.2797141999999</v>
      </c>
      <c r="E303" s="20">
        <f ca="1">IF($I$13="SI",'Energía Transada'!C303*'Energía Transada'!$I$16,0)</f>
        <v>5.1031556049065462E-5</v>
      </c>
    </row>
    <row r="304" spans="1:5" x14ac:dyDescent="0.2">
      <c r="A304" s="8">
        <v>295</v>
      </c>
      <c r="B304" s="9">
        <f>$I$3*'Punto de Medida'!C304</f>
        <v>748.9115430999999</v>
      </c>
      <c r="C304" s="20">
        <f>$I$4*'Punto de Medida'!D304</f>
        <v>1.5615819599999999E-2</v>
      </c>
      <c r="D304" s="9">
        <f ca="1">IF($I$13="SI",B304,'Energía Transada'!B304*'Energía Transada'!$I$15)</f>
        <v>748.9115430999999</v>
      </c>
      <c r="E304" s="20">
        <f ca="1">IF($I$13="SI",'Energía Transada'!C304*'Energía Transada'!$I$16,0)</f>
        <v>7.1720516918049653E-3</v>
      </c>
    </row>
    <row r="305" spans="1:5" x14ac:dyDescent="0.2">
      <c r="A305" s="8">
        <v>296</v>
      </c>
      <c r="B305" s="9">
        <f>$I$3*'Punto de Medida'!C305</f>
        <v>211.90668187439999</v>
      </c>
      <c r="C305" s="20">
        <f>$I$4*'Punto de Medida'!D305</f>
        <v>8.0114021399999999E-2</v>
      </c>
      <c r="D305" s="9">
        <f ca="1">IF($I$13="SI",B305,'Energía Transada'!B305*'Energía Transada'!$I$15)</f>
        <v>211.90668187439999</v>
      </c>
      <c r="E305" s="20">
        <f ca="1">IF($I$13="SI",'Energía Transada'!C305*'Energía Transada'!$I$16,0)</f>
        <v>3.6794860432376487E-2</v>
      </c>
    </row>
    <row r="306" spans="1:5" x14ac:dyDescent="0.2">
      <c r="A306" s="8">
        <v>297</v>
      </c>
      <c r="B306" s="9">
        <f>$I$3*'Punto de Medida'!C306</f>
        <v>152.57441386049999</v>
      </c>
      <c r="C306" s="20">
        <f>$I$4*'Punto de Medida'!D306</f>
        <v>0</v>
      </c>
      <c r="D306" s="9">
        <f ca="1">IF($I$13="SI",B306,'Energía Transada'!B306*'Energía Transada'!$I$15)</f>
        <v>152.57441386049999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$I$3*'Punto de Medida'!C307</f>
        <v>755.2030952389</v>
      </c>
      <c r="C307" s="20">
        <f>$I$4*'Punto de Medida'!D307</f>
        <v>8.7197529242999998</v>
      </c>
      <c r="D307" s="9">
        <f ca="1">IF($I$13="SI",B307,'Energía Transada'!B307*'Energía Transada'!$I$15)</f>
        <v>755.2030952389</v>
      </c>
      <c r="E307" s="20">
        <f ca="1">IF($I$13="SI",'Energía Transada'!C307*'Energía Transada'!$I$16,0)</f>
        <v>4.0048182109408534</v>
      </c>
    </row>
    <row r="308" spans="1:5" x14ac:dyDescent="0.2">
      <c r="A308" s="8">
        <v>299</v>
      </c>
      <c r="B308" s="9">
        <f>$I$3*'Punto de Medida'!C308</f>
        <v>981.14966099999992</v>
      </c>
      <c r="C308" s="20">
        <f>$I$4*'Punto de Medida'!D308</f>
        <v>0.21043156930000001</v>
      </c>
      <c r="D308" s="9">
        <f ca="1">IF($I$13="SI",B308,'Energía Transada'!B308*'Energía Transada'!$I$15)</f>
        <v>981.14966099999992</v>
      </c>
      <c r="E308" s="20">
        <f ca="1">IF($I$13="SI",'Energía Transada'!C308*'Energía Transada'!$I$16,0)</f>
        <v>9.6647254596053278E-2</v>
      </c>
    </row>
    <row r="309" spans="1:5" x14ac:dyDescent="0.2">
      <c r="A309" s="8">
        <v>300</v>
      </c>
      <c r="B309" s="9">
        <f>$I$3*'Punto de Medida'!C309</f>
        <v>908.16867390000004</v>
      </c>
      <c r="C309" s="20">
        <f>$I$4*'Punto de Medida'!D309</f>
        <v>0</v>
      </c>
      <c r="D309" s="9">
        <f ca="1">IF($I$13="SI",B309,'Energía Transada'!B309*'Energía Transada'!$I$15)</f>
        <v>908.16867390000004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$I$3*'Punto de Medida'!C310</f>
        <v>849.81713339999988</v>
      </c>
      <c r="C310" s="20">
        <f>$I$4*'Punto de Medida'!D310</f>
        <v>0.83751881210000001</v>
      </c>
      <c r="D310" s="9">
        <f ca="1">IF($I$13="SI",B310,'Energía Transada'!B310*'Energía Transada'!$I$15)</f>
        <v>849.81713339999988</v>
      </c>
      <c r="E310" s="20">
        <f ca="1">IF($I$13="SI",'Energía Transada'!C310*'Energía Transada'!$I$16,0)</f>
        <v>0.38465660894547538</v>
      </c>
    </row>
    <row r="311" spans="1:5" x14ac:dyDescent="0.2">
      <c r="A311" s="8">
        <v>302</v>
      </c>
      <c r="B311" s="9">
        <f>$I$3*'Punto de Medida'!C311</f>
        <v>774.13590499999987</v>
      </c>
      <c r="C311" s="20">
        <f>$I$4*'Punto de Medida'!D311</f>
        <v>101.14610438840002</v>
      </c>
      <c r="D311" s="9">
        <f ca="1">IF($I$13="SI",B311,'Energía Transada'!B311*'Energía Transada'!$I$15)</f>
        <v>774.13590499999987</v>
      </c>
      <c r="E311" s="20">
        <f ca="1">IF($I$13="SI",'Energía Transada'!C311*'Energía Transada'!$I$16,0)</f>
        <v>46.454499839272351</v>
      </c>
    </row>
    <row r="312" spans="1:5" x14ac:dyDescent="0.2">
      <c r="A312" s="8">
        <v>303</v>
      </c>
      <c r="B312" s="9">
        <f>$I$3*'Punto de Medida'!C312</f>
        <v>698.65116069999999</v>
      </c>
      <c r="C312" s="20">
        <f>$I$4*'Punto de Medida'!D312</f>
        <v>45.739858923699998</v>
      </c>
      <c r="D312" s="9">
        <f ca="1">IF($I$13="SI",B312,'Energía Transada'!B312*'Energía Transada'!$I$15)</f>
        <v>698.65116069999999</v>
      </c>
      <c r="E312" s="20">
        <f ca="1">IF($I$13="SI",'Energía Transada'!C312*'Energía Transada'!$I$16,0)</f>
        <v>21.007455322847289</v>
      </c>
    </row>
    <row r="313" spans="1:5" x14ac:dyDescent="0.2">
      <c r="A313" s="8">
        <v>304</v>
      </c>
      <c r="B313" s="9">
        <f>$I$3*'Punto de Medida'!C313</f>
        <v>441.97851490339997</v>
      </c>
      <c r="C313" s="20">
        <f>$I$4*'Punto de Medida'!D313</f>
        <v>37.728243266299998</v>
      </c>
      <c r="D313" s="9">
        <f ca="1">IF($I$13="SI",B313,'Energía Transada'!B313*'Energía Transada'!$I$15)</f>
        <v>441.97851490339997</v>
      </c>
      <c r="E313" s="20">
        <f ca="1">IF($I$13="SI",'Energía Transada'!C313*'Energía Transada'!$I$16,0)</f>
        <v>17.32787121509115</v>
      </c>
    </row>
    <row r="314" spans="1:5" x14ac:dyDescent="0.2">
      <c r="A314" s="8">
        <v>305</v>
      </c>
      <c r="B314" s="9">
        <f>$I$3*'Punto de Medida'!C314</f>
        <v>474.25406240970005</v>
      </c>
      <c r="C314" s="20">
        <f>$I$4*'Punto de Medida'!D314</f>
        <v>6.2909371157999994</v>
      </c>
      <c r="D314" s="9">
        <f ca="1">IF($I$13="SI",B314,'Energía Transada'!B314*'Energía Transada'!$I$15)</f>
        <v>474.25406240970005</v>
      </c>
      <c r="E314" s="20">
        <f ca="1">IF($I$13="SI",'Energía Transada'!C314*'Energía Transada'!$I$16,0)</f>
        <v>2.8893088765198103</v>
      </c>
    </row>
    <row r="315" spans="1:5" x14ac:dyDescent="0.2">
      <c r="A315" s="8">
        <v>306</v>
      </c>
      <c r="B315" s="9">
        <f>$I$3*'Punto de Medida'!C315</f>
        <v>352.77722105010002</v>
      </c>
      <c r="C315" s="20">
        <f>$I$4*'Punto de Medida'!D315</f>
        <v>39.363045402699996</v>
      </c>
      <c r="D315" s="9">
        <f ca="1">IF($I$13="SI",B315,'Energía Transada'!B315*'Energía Transada'!$I$15)</f>
        <v>352.77722105010002</v>
      </c>
      <c r="E315" s="20">
        <f ca="1">IF($I$13="SI",'Energía Transada'!C315*'Energía Transada'!$I$16,0)</f>
        <v>18.078705031596943</v>
      </c>
    </row>
    <row r="316" spans="1:5" x14ac:dyDescent="0.2">
      <c r="A316" s="8">
        <v>307</v>
      </c>
      <c r="B316" s="9">
        <f>$I$3*'Punto de Medida'!C316</f>
        <v>237.84096885099999</v>
      </c>
      <c r="C316" s="20">
        <f>$I$4*'Punto de Medida'!D316</f>
        <v>156.8061283854</v>
      </c>
      <c r="D316" s="9">
        <f ca="1">IF($I$13="SI",B316,'Energía Transada'!B316*'Energía Transada'!$I$15)</f>
        <v>237.84096885099999</v>
      </c>
      <c r="E316" s="20">
        <f ca="1">IF($I$13="SI",'Energía Transada'!C316*'Energía Transada'!$I$16,0)</f>
        <v>72.018100053608123</v>
      </c>
    </row>
    <row r="317" spans="1:5" x14ac:dyDescent="0.2">
      <c r="A317" s="8">
        <v>308</v>
      </c>
      <c r="B317" s="9">
        <f>$I$3*'Punto de Medida'!C317</f>
        <v>216.91586755020001</v>
      </c>
      <c r="C317" s="20">
        <f>$I$4*'Punto de Medida'!D317</f>
        <v>178.52540273030002</v>
      </c>
      <c r="D317" s="9">
        <f ca="1">IF($I$13="SI",B317,'Energía Transada'!B317*'Energía Transada'!$I$15)</f>
        <v>216.91586755020001</v>
      </c>
      <c r="E317" s="20">
        <f ca="1">IF($I$13="SI",'Energía Transada'!C317*'Energía Transada'!$I$16,0)</f>
        <v>81.993353501727896</v>
      </c>
    </row>
    <row r="318" spans="1:5" x14ac:dyDescent="0.2">
      <c r="A318" s="8">
        <v>309</v>
      </c>
      <c r="B318" s="9">
        <f>$I$3*'Punto de Medida'!C318</f>
        <v>41.297509156499999</v>
      </c>
      <c r="C318" s="20">
        <f>$I$4*'Punto de Medida'!D318</f>
        <v>330.80737381</v>
      </c>
      <c r="D318" s="9">
        <f ca="1">IF($I$13="SI",B318,'Energía Transada'!B318*'Energía Transada'!$I$15)</f>
        <v>41.297509156499999</v>
      </c>
      <c r="E318" s="20">
        <f ca="1">IF($I$13="SI",'Energía Transada'!C318*'Energía Transada'!$I$16,0)</f>
        <v>151.9335933539837</v>
      </c>
    </row>
    <row r="319" spans="1:5" x14ac:dyDescent="0.2">
      <c r="A319" s="8">
        <v>310</v>
      </c>
      <c r="B319" s="9">
        <f>$I$3*'Punto de Medida'!C319</f>
        <v>82.911378803699989</v>
      </c>
      <c r="C319" s="20">
        <f>$I$4*'Punto de Medida'!D319</f>
        <v>345.42863505000003</v>
      </c>
      <c r="D319" s="9">
        <f ca="1">IF($I$13="SI",B319,'Energía Transada'!B319*'Energía Transada'!$I$15)</f>
        <v>82.911378803699989</v>
      </c>
      <c r="E319" s="20">
        <f ca="1">IF($I$13="SI",'Energía Transada'!C319*'Energía Transada'!$I$16,0)</f>
        <v>158.64886313160486</v>
      </c>
    </row>
    <row r="320" spans="1:5" x14ac:dyDescent="0.2">
      <c r="A320" s="8">
        <v>311</v>
      </c>
      <c r="B320" s="9">
        <f>$I$3*'Punto de Medida'!C320</f>
        <v>344.39538795920004</v>
      </c>
      <c r="C320" s="20">
        <f>$I$4*'Punto de Medida'!D320</f>
        <v>409.80640251999995</v>
      </c>
      <c r="D320" s="9">
        <f ca="1">IF($I$13="SI",B320,'Energía Transada'!B320*'Energía Transada'!$I$15)</f>
        <v>344.39538795920004</v>
      </c>
      <c r="E320" s="20">
        <f ca="1">IF($I$13="SI",'Energía Transada'!C320*'Energía Transada'!$I$16,0)</f>
        <v>188.21635865376368</v>
      </c>
    </row>
    <row r="321" spans="1:5" x14ac:dyDescent="0.2">
      <c r="A321" s="8">
        <v>312</v>
      </c>
      <c r="B321" s="9">
        <f>$I$3*'Punto de Medida'!C321</f>
        <v>426.80480272399996</v>
      </c>
      <c r="C321" s="20">
        <f>$I$4*'Punto de Medida'!D321</f>
        <v>412.30849974999995</v>
      </c>
      <c r="D321" s="9">
        <f ca="1">IF($I$13="SI",B321,'Energía Transada'!B321*'Energía Transada'!$I$15)</f>
        <v>426.80480272399996</v>
      </c>
      <c r="E321" s="20">
        <f ca="1">IF($I$13="SI",'Energía Transada'!C321*'Energía Transada'!$I$16,0)</f>
        <v>189.3655247642304</v>
      </c>
    </row>
    <row r="322" spans="1:5" x14ac:dyDescent="0.2">
      <c r="A322" s="8">
        <v>313</v>
      </c>
      <c r="B322" s="9">
        <f>$I$3*'Punto de Medida'!C322</f>
        <v>490.66051919229994</v>
      </c>
      <c r="C322" s="20">
        <f>$I$4*'Punto de Medida'!D322</f>
        <v>295.15961379000004</v>
      </c>
      <c r="D322" s="9">
        <f ca="1">IF($I$13="SI",B322,'Energía Transada'!B322*'Energía Transada'!$I$15)</f>
        <v>490.66051919229994</v>
      </c>
      <c r="E322" s="20">
        <f ca="1">IF($I$13="SI",'Energía Transada'!C322*'Energía Transada'!$I$16,0)</f>
        <v>135.56124889116097</v>
      </c>
    </row>
    <row r="323" spans="1:5" x14ac:dyDescent="0.2">
      <c r="A323" s="8">
        <v>314</v>
      </c>
      <c r="B323" s="9">
        <f>$I$3*'Punto de Medida'!C323</f>
        <v>623.24603509999997</v>
      </c>
      <c r="C323" s="20">
        <f>$I$4*'Punto de Medida'!D323</f>
        <v>309.79614535999997</v>
      </c>
      <c r="D323" s="9">
        <f ca="1">IF($I$13="SI",B323,'Energía Transada'!B323*'Energía Transada'!$I$15)</f>
        <v>623.24603509999997</v>
      </c>
      <c r="E323" s="20">
        <f ca="1">IF($I$13="SI",'Energía Transada'!C323*'Energía Transada'!$I$16,0)</f>
        <v>142.28353204361076</v>
      </c>
    </row>
    <row r="324" spans="1:5" x14ac:dyDescent="0.2">
      <c r="A324" s="8">
        <v>315</v>
      </c>
      <c r="B324" s="9">
        <f>$I$3*'Punto de Medida'!C324</f>
        <v>843.47194780000007</v>
      </c>
      <c r="C324" s="20">
        <f>$I$4*'Punto de Medida'!D324</f>
        <v>296.81848968999998</v>
      </c>
      <c r="D324" s="9">
        <f ca="1">IF($I$13="SI",B324,'Energía Transada'!B324*'Energía Transada'!$I$15)</f>
        <v>843.47194780000007</v>
      </c>
      <c r="E324" s="20">
        <f ca="1">IF($I$13="SI",'Energía Transada'!C324*'Energía Transada'!$I$16,0)</f>
        <v>136.32313933366385</v>
      </c>
    </row>
    <row r="325" spans="1:5" x14ac:dyDescent="0.2">
      <c r="A325" s="8">
        <v>316</v>
      </c>
      <c r="B325" s="9">
        <f>$I$3*'Punto de Medida'!C325</f>
        <v>580.82026759999997</v>
      </c>
      <c r="C325" s="20">
        <f>$I$4*'Punto de Medida'!D325</f>
        <v>369.21826621000002</v>
      </c>
      <c r="D325" s="9">
        <f ca="1">IF($I$13="SI",B325,'Energía Transada'!B325*'Energía Transada'!$I$15)</f>
        <v>580.82026759999997</v>
      </c>
      <c r="E325" s="20">
        <f ca="1">IF($I$13="SI",'Energía Transada'!C325*'Energía Transada'!$I$16,0)</f>
        <v>169.57499245295628</v>
      </c>
    </row>
    <row r="326" spans="1:5" x14ac:dyDescent="0.2">
      <c r="A326" s="8">
        <v>317</v>
      </c>
      <c r="B326" s="9">
        <f>$I$3*'Punto de Medida'!C326</f>
        <v>816.18356659999984</v>
      </c>
      <c r="C326" s="20">
        <f>$I$4*'Punto de Medida'!D326</f>
        <v>234.05378712999999</v>
      </c>
      <c r="D326" s="9">
        <f ca="1">IF($I$13="SI",B326,'Energía Transada'!B326*'Energía Transada'!$I$15)</f>
        <v>816.18356659999984</v>
      </c>
      <c r="E326" s="20">
        <f ca="1">IF($I$13="SI",'Energía Transada'!C326*'Energía Transada'!$I$16,0)</f>
        <v>107.49649412952208</v>
      </c>
    </row>
    <row r="327" spans="1:5" x14ac:dyDescent="0.2">
      <c r="A327" s="8">
        <v>318</v>
      </c>
      <c r="B327" s="9">
        <f>$I$3*'Punto de Medida'!C327</f>
        <v>867.37785570000005</v>
      </c>
      <c r="C327" s="20">
        <f>$I$4*'Punto de Medida'!D327</f>
        <v>182.33560707059999</v>
      </c>
      <c r="D327" s="9">
        <f ca="1">IF($I$13="SI",B327,'Energía Transada'!B327*'Energía Transada'!$I$15)</f>
        <v>867.37785570000005</v>
      </c>
      <c r="E327" s="20">
        <f ca="1">IF($I$13="SI",'Energía Transada'!C327*'Energía Transada'!$I$16,0)</f>
        <v>83.743308559160226</v>
      </c>
    </row>
    <row r="328" spans="1:5" x14ac:dyDescent="0.2">
      <c r="A328" s="8">
        <v>319</v>
      </c>
      <c r="B328" s="9">
        <f>$I$3*'Punto de Medida'!C328</f>
        <v>773.41947579999999</v>
      </c>
      <c r="C328" s="20">
        <f>$I$4*'Punto de Medida'!D328</f>
        <v>128.99948378459999</v>
      </c>
      <c r="D328" s="9">
        <f ca="1">IF($I$13="SI",B328,'Energía Transada'!B328*'Energía Transada'!$I$15)</f>
        <v>773.41947579999999</v>
      </c>
      <c r="E328" s="20">
        <f ca="1">IF($I$13="SI",'Energía Transada'!C328*'Energía Transada'!$I$16,0)</f>
        <v>59.247032151889584</v>
      </c>
    </row>
    <row r="329" spans="1:5" x14ac:dyDescent="0.2">
      <c r="A329" s="8">
        <v>320</v>
      </c>
      <c r="B329" s="9">
        <f>$I$3*'Punto de Medida'!C329</f>
        <v>470.44544605189992</v>
      </c>
      <c r="C329" s="20">
        <f>$I$4*'Punto de Medida'!D329</f>
        <v>94.37209436980001</v>
      </c>
      <c r="D329" s="9">
        <f ca="1">IF($I$13="SI",B329,'Energía Transada'!B329*'Energía Transada'!$I$15)</f>
        <v>470.44544605189992</v>
      </c>
      <c r="E329" s="20">
        <f ca="1">IF($I$13="SI",'Energía Transada'!C329*'Energía Transada'!$I$16,0)</f>
        <v>43.343324681088276</v>
      </c>
    </row>
    <row r="330" spans="1:5" x14ac:dyDescent="0.2">
      <c r="A330" s="8">
        <v>321</v>
      </c>
      <c r="B330" s="9">
        <f>$I$3*'Punto de Medida'!C330</f>
        <v>319.80784863949998</v>
      </c>
      <c r="C330" s="20">
        <f>$I$4*'Punto de Medida'!D330</f>
        <v>4.1394990290999996</v>
      </c>
      <c r="D330" s="9">
        <f ca="1">IF($I$13="SI",B330,'Energía Transada'!B330*'Energía Transada'!$I$15)</f>
        <v>319.80784863949998</v>
      </c>
      <c r="E330" s="20">
        <f ca="1">IF($I$13="SI",'Energía Transada'!C330*'Energía Transada'!$I$16,0)</f>
        <v>1.9011939030649192</v>
      </c>
    </row>
    <row r="331" spans="1:5" x14ac:dyDescent="0.2">
      <c r="A331" s="8">
        <v>322</v>
      </c>
      <c r="B331" s="9">
        <f>$I$3*'Punto de Medida'!C331</f>
        <v>205.2975875903</v>
      </c>
      <c r="C331" s="20">
        <f>$I$4*'Punto de Medida'!D331</f>
        <v>0</v>
      </c>
      <c r="D331" s="9">
        <f ca="1">IF($I$13="SI",B331,'Energía Transada'!B331*'Energía Transada'!$I$15)</f>
        <v>205.2975875903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$I$3*'Punto de Medida'!C332</f>
        <v>240.73060623929999</v>
      </c>
      <c r="C332" s="20">
        <f>$I$4*'Punto de Medida'!D332</f>
        <v>0</v>
      </c>
      <c r="D332" s="9">
        <f ca="1">IF($I$13="SI",B332,'Energía Transada'!B332*'Energía Transada'!$I$15)</f>
        <v>240.73060623929999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368.3899923001</v>
      </c>
      <c r="C333" s="20">
        <f>$I$4*'Punto de Medida'!D333</f>
        <v>11.413731397399999</v>
      </c>
      <c r="D333" s="9">
        <f ca="1">IF($I$13="SI",B333,'Energía Transada'!B333*'Energía Transada'!$I$15)</f>
        <v>368.3899923001</v>
      </c>
      <c r="E333" s="20">
        <f ca="1">IF($I$13="SI",'Energía Transada'!C333*'Energía Transada'!$I$16,0)</f>
        <v>5.24211176072565</v>
      </c>
    </row>
    <row r="334" spans="1:5" x14ac:dyDescent="0.2">
      <c r="A334" s="8">
        <v>325</v>
      </c>
      <c r="B334" s="9">
        <f>$I$3*'Punto de Medida'!C334</f>
        <v>483.09938087359996</v>
      </c>
      <c r="C334" s="20">
        <f>$I$4*'Punto de Medida'!D334</f>
        <v>13.4173717399</v>
      </c>
      <c r="D334" s="9">
        <f ca="1">IF($I$13="SI",B334,'Energía Transada'!B334*'Energía Transada'!$I$15)</f>
        <v>483.09938087359996</v>
      </c>
      <c r="E334" s="20">
        <f ca="1">IF($I$13="SI",'Energía Transada'!C334*'Energía Transada'!$I$16,0)</f>
        <v>6.1623460152373895</v>
      </c>
    </row>
    <row r="335" spans="1:5" x14ac:dyDescent="0.2">
      <c r="A335" s="8">
        <v>326</v>
      </c>
      <c r="B335" s="9">
        <f>$I$3*'Punto de Medida'!C335</f>
        <v>520.23744276779996</v>
      </c>
      <c r="C335" s="20">
        <f>$I$4*'Punto de Medida'!D335</f>
        <v>0</v>
      </c>
      <c r="D335" s="9">
        <f ca="1">IF($I$13="SI",B335,'Energía Transada'!B335*'Energía Transada'!$I$15)</f>
        <v>520.23744276779996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$I$3*'Punto de Medida'!C336</f>
        <v>445.67552344530003</v>
      </c>
      <c r="C336" s="20">
        <f>$I$4*'Punto de Medida'!D336</f>
        <v>5.0563196862000002</v>
      </c>
      <c r="D336" s="9">
        <f ca="1">IF($I$13="SI",B336,'Energía Transada'!B336*'Energía Transada'!$I$15)</f>
        <v>445.67552344530003</v>
      </c>
      <c r="E336" s="20">
        <f ca="1">IF($I$13="SI",'Energía Transada'!C336*'Energía Transada'!$I$16,0)</f>
        <v>2.3222723551261737</v>
      </c>
    </row>
    <row r="337" spans="1:5" x14ac:dyDescent="0.2">
      <c r="A337" s="8">
        <v>328</v>
      </c>
      <c r="B337" s="9">
        <f>$I$3*'Punto de Medida'!C337</f>
        <v>525.90919439999993</v>
      </c>
      <c r="C337" s="20">
        <f>$I$4*'Punto de Medida'!D337</f>
        <v>31.936018189999995</v>
      </c>
      <c r="D337" s="9">
        <f ca="1">IF($I$13="SI",B337,'Energía Transada'!B337*'Energía Transada'!$I$15)</f>
        <v>525.90919439999993</v>
      </c>
      <c r="E337" s="20">
        <f ca="1">IF($I$13="SI",'Energía Transada'!C337*'Energía Transada'!$I$16,0)</f>
        <v>14.667611381032067</v>
      </c>
    </row>
    <row r="338" spans="1:5" x14ac:dyDescent="0.2">
      <c r="A338" s="8">
        <v>329</v>
      </c>
      <c r="B338" s="9">
        <f>$I$3*'Punto de Medida'!C338</f>
        <v>383.16837637309999</v>
      </c>
      <c r="C338" s="20">
        <f>$I$4*'Punto de Medida'!D338</f>
        <v>205.6243558475</v>
      </c>
      <c r="D338" s="9">
        <f ca="1">IF($I$13="SI",B338,'Energía Transada'!B338*'Energía Transada'!$I$15)</f>
        <v>383.16837637309999</v>
      </c>
      <c r="E338" s="20">
        <f ca="1">IF($I$13="SI",'Energía Transada'!C338*'Energía Transada'!$I$16,0)</f>
        <v>94.439392040131452</v>
      </c>
    </row>
    <row r="339" spans="1:5" x14ac:dyDescent="0.2">
      <c r="A339" s="8">
        <v>330</v>
      </c>
      <c r="B339" s="9">
        <f>$I$3*'Punto de Medida'!C339</f>
        <v>459.96048592070002</v>
      </c>
      <c r="C339" s="20">
        <f>$I$4*'Punto de Medida'!D339</f>
        <v>278.74264164940001</v>
      </c>
      <c r="D339" s="9">
        <f ca="1">IF($I$13="SI",B339,'Energía Transada'!B339*'Energía Transada'!$I$15)</f>
        <v>459.96048592070002</v>
      </c>
      <c r="E339" s="20">
        <f ca="1">IF($I$13="SI",'Energía Transada'!C339*'Energía Transada'!$I$16,0)</f>
        <v>128.02124293365713</v>
      </c>
    </row>
    <row r="340" spans="1:5" x14ac:dyDescent="0.2">
      <c r="A340" s="8">
        <v>331</v>
      </c>
      <c r="B340" s="9">
        <f>$I$3*'Punto de Medida'!C340</f>
        <v>422.55038128799998</v>
      </c>
      <c r="C340" s="20">
        <f>$I$4*'Punto de Medida'!D340</f>
        <v>316.36463707999997</v>
      </c>
      <c r="D340" s="9">
        <f ca="1">IF($I$13="SI",B340,'Energía Transada'!B340*'Energía Transada'!$I$15)</f>
        <v>422.55038128799998</v>
      </c>
      <c r="E340" s="20">
        <f ca="1">IF($I$13="SI",'Energía Transada'!C340*'Energía Transada'!$I$16,0)</f>
        <v>145.30031651985001</v>
      </c>
    </row>
    <row r="341" spans="1:5" x14ac:dyDescent="0.2">
      <c r="A341" s="8">
        <v>332</v>
      </c>
      <c r="B341" s="9">
        <f>$I$3*'Punto de Medida'!C341</f>
        <v>113.5295443958</v>
      </c>
      <c r="C341" s="20">
        <f>$I$4*'Punto de Medida'!D341</f>
        <v>221.38088134529997</v>
      </c>
      <c r="D341" s="9">
        <f ca="1">IF($I$13="SI",B341,'Energía Transada'!B341*'Energía Transada'!$I$15)</f>
        <v>113.5295443958</v>
      </c>
      <c r="E341" s="20">
        <f ca="1">IF($I$13="SI",'Energía Transada'!C341*'Energía Transada'!$I$16,0)</f>
        <v>101.67606729946041</v>
      </c>
    </row>
    <row r="342" spans="1:5" x14ac:dyDescent="0.2">
      <c r="A342" s="8">
        <v>333</v>
      </c>
      <c r="B342" s="9">
        <f>$I$3*'Punto de Medida'!C342</f>
        <v>278.59032012119997</v>
      </c>
      <c r="C342" s="20">
        <f>$I$4*'Punto de Medida'!D342</f>
        <v>167.03501647439998</v>
      </c>
      <c r="D342" s="9">
        <f ca="1">IF($I$13="SI",B342,'Energía Transada'!B342*'Energía Transada'!$I$15)</f>
        <v>278.59032012119997</v>
      </c>
      <c r="E342" s="20">
        <f ca="1">IF($I$13="SI",'Energía Transada'!C342*'Energía Transada'!$I$16,0)</f>
        <v>76.716035608908456</v>
      </c>
    </row>
    <row r="343" spans="1:5" x14ac:dyDescent="0.2">
      <c r="A343" s="8">
        <v>334</v>
      </c>
      <c r="B343" s="9">
        <f>$I$3*'Punto de Medida'!C343</f>
        <v>70.705050116300001</v>
      </c>
      <c r="C343" s="20">
        <f>$I$4*'Punto de Medida'!D343</f>
        <v>87.717624270000002</v>
      </c>
      <c r="D343" s="9">
        <f ca="1">IF($I$13="SI",B343,'Energía Transada'!B343*'Energía Transada'!$I$15)</f>
        <v>70.705050116300001</v>
      </c>
      <c r="E343" s="20">
        <f ca="1">IF($I$13="SI",'Energía Transada'!C343*'Energía Transada'!$I$16,0)</f>
        <v>40.287051955106207</v>
      </c>
    </row>
    <row r="344" spans="1:5" x14ac:dyDescent="0.2">
      <c r="A344" s="8">
        <v>335</v>
      </c>
      <c r="B344" s="9">
        <f>$I$3*'Punto de Medida'!C344</f>
        <v>162.92447345279999</v>
      </c>
      <c r="C344" s="20">
        <f>$I$4*'Punto de Medida'!D344</f>
        <v>168.72999711510002</v>
      </c>
      <c r="D344" s="9">
        <f ca="1">IF($I$13="SI",B344,'Energía Transada'!B344*'Energía Transada'!$I$15)</f>
        <v>162.92447345279999</v>
      </c>
      <c r="E344" s="20">
        <f ca="1">IF($I$13="SI",'Energía Transada'!C344*'Energía Transada'!$I$16,0)</f>
        <v>77.49450827848959</v>
      </c>
    </row>
    <row r="345" spans="1:5" x14ac:dyDescent="0.2">
      <c r="A345" s="8">
        <v>336</v>
      </c>
      <c r="B345" s="9">
        <f>$I$3*'Punto de Medida'!C345</f>
        <v>515.27694399659993</v>
      </c>
      <c r="C345" s="20">
        <f>$I$4*'Punto de Medida'!D345</f>
        <v>258.91744442999999</v>
      </c>
      <c r="D345" s="9">
        <f ca="1">IF($I$13="SI",B345,'Energía Transada'!B345*'Energía Transada'!$I$15)</f>
        <v>515.27694399659993</v>
      </c>
      <c r="E345" s="20">
        <f ca="1">IF($I$13="SI",'Energía Transada'!C345*'Energía Transada'!$I$16,0)</f>
        <v>118.91590341899183</v>
      </c>
    </row>
    <row r="346" spans="1:5" x14ac:dyDescent="0.2">
      <c r="A346" s="8">
        <v>337</v>
      </c>
      <c r="B346" s="9">
        <f>$I$3*'Punto de Medida'!C346</f>
        <v>620.75382320000006</v>
      </c>
      <c r="C346" s="20">
        <f>$I$4*'Punto de Medida'!D346</f>
        <v>152.30902800979999</v>
      </c>
      <c r="D346" s="9">
        <f ca="1">IF($I$13="SI",B346,'Energía Transada'!B346*'Energía Transada'!$I$15)</f>
        <v>620.75382320000006</v>
      </c>
      <c r="E346" s="20">
        <f ca="1">IF($I$13="SI",'Energía Transada'!C346*'Energía Transada'!$I$16,0)</f>
        <v>69.952666590414239</v>
      </c>
    </row>
    <row r="347" spans="1:5" x14ac:dyDescent="0.2">
      <c r="A347" s="8">
        <v>338</v>
      </c>
      <c r="B347" s="9">
        <f>$I$3*'Punto de Medida'!C347</f>
        <v>278.79118544319999</v>
      </c>
      <c r="C347" s="20">
        <f>$I$4*'Punto de Medida'!D347</f>
        <v>116.72640234759999</v>
      </c>
      <c r="D347" s="9">
        <f ca="1">IF($I$13="SI",B347,'Energía Transada'!B347*'Energía Transada'!$I$15)</f>
        <v>278.79118544319999</v>
      </c>
      <c r="E347" s="20">
        <f ca="1">IF($I$13="SI",'Energía Transada'!C347*'Energía Transada'!$I$16,0)</f>
        <v>53.610237110795744</v>
      </c>
    </row>
    <row r="348" spans="1:5" x14ac:dyDescent="0.2">
      <c r="A348" s="8">
        <v>339</v>
      </c>
      <c r="B348" s="9">
        <f>$I$3*'Punto de Medida'!C348</f>
        <v>366.09625945089994</v>
      </c>
      <c r="C348" s="20">
        <f>$I$4*'Punto de Medida'!D348</f>
        <v>279.08529531250002</v>
      </c>
      <c r="D348" s="9">
        <f ca="1">IF($I$13="SI",B348,'Energía Transada'!B348*'Energía Transada'!$I$15)</f>
        <v>366.09625945089994</v>
      </c>
      <c r="E348" s="20">
        <f ca="1">IF($I$13="SI",'Energía Transada'!C348*'Energía Transada'!$I$16,0)</f>
        <v>128.1786173044612</v>
      </c>
    </row>
    <row r="349" spans="1:5" x14ac:dyDescent="0.2">
      <c r="A349" s="8">
        <v>340</v>
      </c>
      <c r="B349" s="9">
        <f>$I$3*'Punto de Medida'!C349</f>
        <v>336.21903653409993</v>
      </c>
      <c r="C349" s="20">
        <f>$I$4*'Punto de Medida'!D349</f>
        <v>352.03318423000002</v>
      </c>
      <c r="D349" s="9">
        <f ca="1">IF($I$13="SI",B349,'Energía Transada'!B349*'Energía Transada'!$I$15)</f>
        <v>336.21903653409993</v>
      </c>
      <c r="E349" s="20">
        <f ca="1">IF($I$13="SI",'Energía Transada'!C349*'Energía Transada'!$I$16,0)</f>
        <v>161.68220811978776</v>
      </c>
    </row>
    <row r="350" spans="1:5" x14ac:dyDescent="0.2">
      <c r="A350" s="8">
        <v>341</v>
      </c>
      <c r="B350" s="9">
        <f>$I$3*'Punto de Medida'!C350</f>
        <v>454.72769204079998</v>
      </c>
      <c r="C350" s="20">
        <f>$I$4*'Punto de Medida'!D350</f>
        <v>122.26045665679997</v>
      </c>
      <c r="D350" s="9">
        <f ca="1">IF($I$13="SI",B350,'Energía Transada'!B350*'Energía Transada'!$I$15)</f>
        <v>454.72769204079998</v>
      </c>
      <c r="E350" s="20">
        <f ca="1">IF($I$13="SI",'Energía Transada'!C350*'Energía Transada'!$I$16,0)</f>
        <v>56.151923976263781</v>
      </c>
    </row>
    <row r="351" spans="1:5" x14ac:dyDescent="0.2">
      <c r="A351" s="8">
        <v>342</v>
      </c>
      <c r="B351" s="9">
        <f>$I$3*'Punto de Medida'!C351</f>
        <v>181.23116901169999</v>
      </c>
      <c r="C351" s="20">
        <f>$I$4*'Punto de Medida'!D351</f>
        <v>5.5846704751000003</v>
      </c>
      <c r="D351" s="9">
        <f ca="1">IF($I$13="SI",B351,'Energía Transada'!B351*'Energía Transada'!$I$15)</f>
        <v>181.23116901169999</v>
      </c>
      <c r="E351" s="20">
        <f ca="1">IF($I$13="SI",'Energía Transada'!C351*'Energía Transada'!$I$16,0)</f>
        <v>2.5649339167003569</v>
      </c>
    </row>
    <row r="352" spans="1:5" x14ac:dyDescent="0.2">
      <c r="A352" s="8">
        <v>343</v>
      </c>
      <c r="B352" s="9">
        <f>$I$3*'Punto de Medida'!C352</f>
        <v>69.335023978099997</v>
      </c>
      <c r="C352" s="20">
        <f>$I$4*'Punto de Medida'!D352</f>
        <v>4.7828165682000003</v>
      </c>
      <c r="D352" s="9">
        <f ca="1">IF($I$13="SI",B352,'Energía Transada'!B352*'Energía Transada'!$I$15)</f>
        <v>69.335023978099997</v>
      </c>
      <c r="E352" s="20">
        <f ca="1">IF($I$13="SI",'Energía Transada'!C352*'Energía Transada'!$I$16,0)</f>
        <v>2.1966575266758097</v>
      </c>
    </row>
    <row r="353" spans="1:5" x14ac:dyDescent="0.2">
      <c r="A353" s="8">
        <v>344</v>
      </c>
      <c r="B353" s="9">
        <f>$I$3*'Punto de Medida'!C353</f>
        <v>139.80386198580001</v>
      </c>
      <c r="C353" s="20">
        <f>$I$4*'Punto de Medida'!D353</f>
        <v>24.952972568</v>
      </c>
      <c r="D353" s="9">
        <f ca="1">IF($I$13="SI",B353,'Energía Transada'!B353*'Energía Transada'!$I$15)</f>
        <v>139.80386198580001</v>
      </c>
      <c r="E353" s="20">
        <f ca="1">IF($I$13="SI",'Energía Transada'!C353*'Energía Transada'!$I$16,0)</f>
        <v>11.460430109085488</v>
      </c>
    </row>
    <row r="354" spans="1:5" x14ac:dyDescent="0.2">
      <c r="A354" s="8">
        <v>345</v>
      </c>
      <c r="B354" s="9">
        <f>$I$3*'Punto de Medida'!C354</f>
        <v>112.00942339769999</v>
      </c>
      <c r="C354" s="20">
        <f>$I$4*'Punto de Medida'!D354</f>
        <v>466.64686918609999</v>
      </c>
      <c r="D354" s="9">
        <f ca="1">IF($I$13="SI",B354,'Energía Transada'!B354*'Energía Transada'!$I$15)</f>
        <v>112.00942339769999</v>
      </c>
      <c r="E354" s="20">
        <f ca="1">IF($I$13="SI",'Energía Transada'!C354*'Energía Transada'!$I$16,0)</f>
        <v>214.32211394281597</v>
      </c>
    </row>
    <row r="355" spans="1:5" x14ac:dyDescent="0.2">
      <c r="A355" s="8">
        <v>346</v>
      </c>
      <c r="B355" s="9">
        <f>$I$3*'Punto de Medida'!C355</f>
        <v>49.2746324238</v>
      </c>
      <c r="C355" s="20">
        <f>$I$4*'Punto de Medida'!D355</f>
        <v>266.07224269</v>
      </c>
      <c r="D355" s="9">
        <f ca="1">IF($I$13="SI",B355,'Energía Transada'!B355*'Energía Transada'!$I$15)</f>
        <v>49.2746324238</v>
      </c>
      <c r="E355" s="20">
        <f ca="1">IF($I$13="SI",'Energía Transada'!C355*'Energía Transada'!$I$16,0)</f>
        <v>122.20196744121941</v>
      </c>
    </row>
    <row r="356" spans="1:5" x14ac:dyDescent="0.2">
      <c r="A356" s="8">
        <v>347</v>
      </c>
      <c r="B356" s="9">
        <f>$I$3*'Punto de Medida'!C356</f>
        <v>63.780365912699999</v>
      </c>
      <c r="C356" s="20">
        <f>$I$4*'Punto de Medida'!D356</f>
        <v>534.93660681999995</v>
      </c>
      <c r="D356" s="9">
        <f ca="1">IF($I$13="SI",B356,'Energía Transada'!B356*'Energía Transada'!$I$15)</f>
        <v>63.780365912699999</v>
      </c>
      <c r="E356" s="20">
        <f ca="1">IF($I$13="SI",'Energía Transada'!C356*'Energía Transada'!$I$16,0)</f>
        <v>245.68630364760287</v>
      </c>
    </row>
    <row r="357" spans="1:5" x14ac:dyDescent="0.2">
      <c r="A357" s="8">
        <v>348</v>
      </c>
      <c r="B357" s="9">
        <f>$I$3*'Punto de Medida'!C357</f>
        <v>47.686494211399996</v>
      </c>
      <c r="C357" s="20">
        <f>$I$4*'Punto de Medida'!D357</f>
        <v>246.9060980008</v>
      </c>
      <c r="D357" s="9">
        <f ca="1">IF($I$13="SI",B357,'Energía Transada'!B357*'Energía Transada'!$I$15)</f>
        <v>47.686494211399996</v>
      </c>
      <c r="E357" s="20">
        <f ca="1">IF($I$13="SI",'Energía Transada'!C357*'Energía Transada'!$I$16,0)</f>
        <v>113.39931833508119</v>
      </c>
    </row>
    <row r="358" spans="1:5" x14ac:dyDescent="0.2">
      <c r="A358" s="8">
        <v>349</v>
      </c>
      <c r="B358" s="9">
        <f>$I$3*'Punto de Medida'!C358</f>
        <v>58.339627494499993</v>
      </c>
      <c r="C358" s="20">
        <f>$I$4*'Punto de Medida'!D358</f>
        <v>71.029252463800006</v>
      </c>
      <c r="D358" s="9">
        <f ca="1">IF($I$13="SI",B358,'Energía Transada'!B358*'Energía Transada'!$I$15)</f>
        <v>58.339627494499993</v>
      </c>
      <c r="E358" s="20">
        <f ca="1">IF($I$13="SI",'Energía Transada'!C358*'Energía Transada'!$I$16,0)</f>
        <v>32.622397245203757</v>
      </c>
    </row>
    <row r="359" spans="1:5" x14ac:dyDescent="0.2">
      <c r="A359" s="8">
        <v>350</v>
      </c>
      <c r="B359" s="9">
        <f>$I$3*'Punto de Medida'!C359</f>
        <v>212.30548415309997</v>
      </c>
      <c r="C359" s="20">
        <f>$I$4*'Punto de Medida'!D359</f>
        <v>151.51168831070001</v>
      </c>
      <c r="D359" s="9">
        <f ca="1">IF($I$13="SI",B359,'Energía Transada'!B359*'Energía Transada'!$I$15)</f>
        <v>212.30548415309997</v>
      </c>
      <c r="E359" s="20">
        <f ca="1">IF($I$13="SI",'Energía Transada'!C359*'Energía Transada'!$I$16,0)</f>
        <v>69.586463490970573</v>
      </c>
    </row>
    <row r="360" spans="1:5" x14ac:dyDescent="0.2">
      <c r="A360" s="8">
        <v>351</v>
      </c>
      <c r="B360" s="9">
        <f>$I$3*'Punto de Medida'!C360</f>
        <v>68.352720033200001</v>
      </c>
      <c r="C360" s="20">
        <f>$I$4*'Punto de Medida'!D360</f>
        <v>139.21026939949999</v>
      </c>
      <c r="D360" s="9">
        <f ca="1">IF($I$13="SI",B360,'Energía Transada'!B360*'Energía Transada'!$I$15)</f>
        <v>68.352720033200001</v>
      </c>
      <c r="E360" s="20">
        <f ca="1">IF($I$13="SI",'Energía Transada'!C360*'Energía Transada'!$I$16,0)</f>
        <v>63.936653581942565</v>
      </c>
    </row>
    <row r="361" spans="1:5" x14ac:dyDescent="0.2">
      <c r="A361" s="8">
        <v>352</v>
      </c>
      <c r="B361" s="9">
        <f>$I$3*'Punto de Medida'!C361</f>
        <v>235.78947635129998</v>
      </c>
      <c r="C361" s="20">
        <f>$I$4*'Punto de Medida'!D361</f>
        <v>201.12791778959996</v>
      </c>
      <c r="D361" s="9">
        <f ca="1">IF($I$13="SI",B361,'Energía Transada'!B361*'Energía Transada'!$I$15)</f>
        <v>235.78947635129998</v>
      </c>
      <c r="E361" s="20">
        <f ca="1">IF($I$13="SI",'Energía Transada'!C361*'Energía Transada'!$I$16,0)</f>
        <v>92.374262766977054</v>
      </c>
    </row>
    <row r="362" spans="1:5" x14ac:dyDescent="0.2">
      <c r="A362" s="8">
        <v>353</v>
      </c>
      <c r="B362" s="9">
        <f>$I$3*'Punto de Medida'!C362</f>
        <v>175.5282440316</v>
      </c>
      <c r="C362" s="20">
        <f>$I$4*'Punto de Medida'!D362</f>
        <v>271.32361909799994</v>
      </c>
      <c r="D362" s="9">
        <f ca="1">IF($I$13="SI",B362,'Energía Transada'!B362*'Energía Transada'!$I$15)</f>
        <v>175.5282440316</v>
      </c>
      <c r="E362" s="20">
        <f ca="1">IF($I$13="SI",'Energía Transada'!C362*'Energía Transada'!$I$16,0)</f>
        <v>124.61382567319467</v>
      </c>
    </row>
    <row r="363" spans="1:5" x14ac:dyDescent="0.2">
      <c r="A363" s="8">
        <v>354</v>
      </c>
      <c r="B363" s="9">
        <f>$I$3*'Punto de Medida'!C363</f>
        <v>91.758910594699984</v>
      </c>
      <c r="C363" s="20">
        <f>$I$4*'Punto de Medida'!D363</f>
        <v>445.56617943999998</v>
      </c>
      <c r="D363" s="9">
        <f ca="1">IF($I$13="SI",B363,'Energía Transada'!B363*'Energía Transada'!$I$15)</f>
        <v>91.758910594699984</v>
      </c>
      <c r="E363" s="20">
        <f ca="1">IF($I$13="SI",'Energía Transada'!C363*'Energía Transada'!$I$16,0)</f>
        <v>204.64015036801058</v>
      </c>
    </row>
    <row r="364" spans="1:5" x14ac:dyDescent="0.2">
      <c r="A364" s="8">
        <v>355</v>
      </c>
      <c r="B364" s="9">
        <f>$I$3*'Punto de Medida'!C364</f>
        <v>280.8071062102</v>
      </c>
      <c r="C364" s="20">
        <f>$I$4*'Punto de Medida'!D364</f>
        <v>827.88347091999992</v>
      </c>
      <c r="D364" s="9">
        <f ca="1">IF($I$13="SI",B364,'Energía Transada'!B364*'Energía Transada'!$I$15)</f>
        <v>280.8071062102</v>
      </c>
      <c r="E364" s="20">
        <f ca="1">IF($I$13="SI",'Energía Transada'!C364*'Energía Transada'!$I$16,0)</f>
        <v>380.23127830121399</v>
      </c>
    </row>
    <row r="365" spans="1:5" x14ac:dyDescent="0.2">
      <c r="A365" s="8">
        <v>356</v>
      </c>
      <c r="B365" s="9">
        <f>$I$3*'Punto de Medida'!C365</f>
        <v>156.85288697050001</v>
      </c>
      <c r="C365" s="20">
        <f>$I$4*'Punto de Medida'!D365</f>
        <v>1033.1132710499999</v>
      </c>
      <c r="D365" s="9">
        <f ca="1">IF($I$13="SI",B365,'Energía Transada'!B365*'Energía Transada'!$I$15)</f>
        <v>156.85288697050001</v>
      </c>
      <c r="E365" s="20">
        <f ca="1">IF($I$13="SI",'Energía Transada'!C365*'Energía Transada'!$I$16,0)</f>
        <v>474.48945833495117</v>
      </c>
    </row>
    <row r="366" spans="1:5" x14ac:dyDescent="0.2">
      <c r="A366" s="8">
        <v>357</v>
      </c>
      <c r="B366" s="9">
        <f>$I$3*'Punto de Medida'!C366</f>
        <v>77.358749501099993</v>
      </c>
      <c r="C366" s="20">
        <f>$I$4*'Punto de Medida'!D366</f>
        <v>1376.6522986599998</v>
      </c>
      <c r="D366" s="9">
        <f ca="1">IF($I$13="SI",B366,'Energía Transada'!B366*'Energía Transada'!$I$15)</f>
        <v>77.358749501099993</v>
      </c>
      <c r="E366" s="20">
        <f ca="1">IF($I$13="SI",'Energía Transada'!C366*'Energía Transada'!$I$16,0)</f>
        <v>632.27046037542891</v>
      </c>
    </row>
    <row r="367" spans="1:5" x14ac:dyDescent="0.2">
      <c r="A367" s="8">
        <v>358</v>
      </c>
      <c r="B367" s="9">
        <f>$I$3*'Punto de Medida'!C367</f>
        <v>103.78366647740002</v>
      </c>
      <c r="C367" s="20">
        <f>$I$4*'Punto de Medida'!D367</f>
        <v>1352.3750470300001</v>
      </c>
      <c r="D367" s="9">
        <f ca="1">IF($I$13="SI",B367,'Energía Transada'!B367*'Energía Transada'!$I$15)</f>
        <v>103.78366647740002</v>
      </c>
      <c r="E367" s="20">
        <f ca="1">IF($I$13="SI",'Energía Transada'!C367*'Energía Transada'!$I$16,0)</f>
        <v>621.12037616048872</v>
      </c>
    </row>
    <row r="368" spans="1:5" x14ac:dyDescent="0.2">
      <c r="A368" s="8">
        <v>359</v>
      </c>
      <c r="B368" s="9">
        <f>$I$3*'Punto de Medida'!C368</f>
        <v>88.235688734999997</v>
      </c>
      <c r="C368" s="20">
        <f>$I$4*'Punto de Medida'!D368</f>
        <v>1288.49457598</v>
      </c>
      <c r="D368" s="9">
        <f ca="1">IF($I$13="SI",B368,'Energía Transada'!B368*'Energía Transada'!$I$15)</f>
        <v>88.235688734999997</v>
      </c>
      <c r="E368" s="20">
        <f ca="1">IF($I$13="SI",'Energía Transada'!C368*'Energía Transada'!$I$16,0)</f>
        <v>591.7812795134289</v>
      </c>
    </row>
    <row r="369" spans="1:5" x14ac:dyDescent="0.2">
      <c r="A369" s="8">
        <v>360</v>
      </c>
      <c r="B369" s="9">
        <f>$I$3*'Punto de Medida'!C369</f>
        <v>193.32959058519998</v>
      </c>
      <c r="C369" s="20">
        <f>$I$4*'Punto de Medida'!D369</f>
        <v>1343.6456592300001</v>
      </c>
      <c r="D369" s="9">
        <f ca="1">IF($I$13="SI",B369,'Energía Transada'!B369*'Energía Transada'!$I$15)</f>
        <v>193.32959058519998</v>
      </c>
      <c r="E369" s="20">
        <f ca="1">IF($I$13="SI",'Energía Transada'!C369*'Energía Transada'!$I$16,0)</f>
        <v>617.1111328326898</v>
      </c>
    </row>
    <row r="370" spans="1:5" x14ac:dyDescent="0.2">
      <c r="A370" s="8">
        <v>361</v>
      </c>
      <c r="B370" s="9">
        <f>$I$3*'Punto de Medida'!C370</f>
        <v>394.44961842399994</v>
      </c>
      <c r="C370" s="20">
        <f>$I$4*'Punto de Medida'!D370</f>
        <v>1344.9573258399998</v>
      </c>
      <c r="D370" s="9">
        <f ca="1">IF($I$13="SI",B370,'Energía Transada'!B370*'Energía Transada'!$I$15)</f>
        <v>394.44961842399994</v>
      </c>
      <c r="E370" s="20">
        <f ca="1">IF($I$13="SI",'Energía Transada'!C370*'Energía Transada'!$I$16,0)</f>
        <v>617.71355659079552</v>
      </c>
    </row>
    <row r="371" spans="1:5" x14ac:dyDescent="0.2">
      <c r="A371" s="8">
        <v>362</v>
      </c>
      <c r="B371" s="9">
        <f>$I$3*'Punto de Medida'!C371</f>
        <v>597.17764649999992</v>
      </c>
      <c r="C371" s="20">
        <f>$I$4*'Punto de Medida'!D371</f>
        <v>1297.9450310899999</v>
      </c>
      <c r="D371" s="9">
        <f ca="1">IF($I$13="SI",B371,'Energía Transada'!B371*'Energía Transada'!$I$15)</f>
        <v>597.17764649999992</v>
      </c>
      <c r="E371" s="20">
        <f ca="1">IF($I$13="SI",'Energía Transada'!C371*'Energía Transada'!$I$16,0)</f>
        <v>596.12169546956613</v>
      </c>
    </row>
    <row r="372" spans="1:5" x14ac:dyDescent="0.2">
      <c r="A372" s="8">
        <v>363</v>
      </c>
      <c r="B372" s="9">
        <f>$I$3*'Punto de Medida'!C372</f>
        <v>695.09253330000001</v>
      </c>
      <c r="C372" s="20">
        <f>$I$4*'Punto de Medida'!D372</f>
        <v>1281.7107911400001</v>
      </c>
      <c r="D372" s="9">
        <f ca="1">IF($I$13="SI",B372,'Energía Transada'!B372*'Energía Transada'!$I$15)</f>
        <v>695.09253330000001</v>
      </c>
      <c r="E372" s="20">
        <f ca="1">IF($I$13="SI",'Energía Transada'!C372*'Energía Transada'!$I$16,0)</f>
        <v>588.66561496396378</v>
      </c>
    </row>
    <row r="373" spans="1:5" x14ac:dyDescent="0.2">
      <c r="A373" s="8">
        <v>364</v>
      </c>
      <c r="B373" s="9">
        <f>$I$3*'Punto de Medida'!C373</f>
        <v>601.92343889999995</v>
      </c>
      <c r="C373" s="20">
        <f>$I$4*'Punto de Medida'!D373</f>
        <v>1335.48946695</v>
      </c>
      <c r="D373" s="9">
        <f ca="1">IF($I$13="SI",B373,'Energía Transada'!B373*'Energía Transada'!$I$15)</f>
        <v>601.92343889999995</v>
      </c>
      <c r="E373" s="20">
        <f ca="1">IF($I$13="SI",'Energía Transada'!C373*'Energía Transada'!$I$16,0)</f>
        <v>613.36514740644532</v>
      </c>
    </row>
    <row r="374" spans="1:5" x14ac:dyDescent="0.2">
      <c r="A374" s="8">
        <v>365</v>
      </c>
      <c r="B374" s="9">
        <f>$I$3*'Punto de Medida'!C374</f>
        <v>515.03212009999993</v>
      </c>
      <c r="C374" s="20">
        <f>$I$4*'Punto de Medida'!D374</f>
        <v>1347.0927498199999</v>
      </c>
      <c r="D374" s="9">
        <f ca="1">IF($I$13="SI",B374,'Energía Transada'!B374*'Energía Transada'!$I$15)</f>
        <v>515.03212009999993</v>
      </c>
      <c r="E374" s="20">
        <f ca="1">IF($I$13="SI",'Energía Transada'!C374*'Energía Transada'!$I$16,0)</f>
        <v>618.69431658679855</v>
      </c>
    </row>
    <row r="375" spans="1:5" x14ac:dyDescent="0.2">
      <c r="A375" s="8">
        <v>366</v>
      </c>
      <c r="B375" s="9">
        <f>$I$3*'Punto de Medida'!C375</f>
        <v>696.08984819999989</v>
      </c>
      <c r="C375" s="20">
        <f>$I$4*'Punto de Medida'!D375</f>
        <v>1332.59869392</v>
      </c>
      <c r="D375" s="9">
        <f ca="1">IF($I$13="SI",B375,'Energía Transada'!B375*'Energía Transada'!$I$15)</f>
        <v>696.08984819999989</v>
      </c>
      <c r="E375" s="20">
        <f ca="1">IF($I$13="SI",'Energía Transada'!C375*'Energía Transada'!$I$16,0)</f>
        <v>612.03746982489622</v>
      </c>
    </row>
    <row r="376" spans="1:5" x14ac:dyDescent="0.2">
      <c r="A376" s="8">
        <v>367</v>
      </c>
      <c r="B376" s="9">
        <f>$I$3*'Punto de Medida'!C376</f>
        <v>443.59963658269993</v>
      </c>
      <c r="C376" s="20">
        <f>$I$4*'Punto de Medida'!D376</f>
        <v>1306.80475329</v>
      </c>
      <c r="D376" s="9">
        <f ca="1">IF($I$13="SI",B376,'Energía Transada'!B376*'Energía Transada'!$I$15)</f>
        <v>443.59963658269993</v>
      </c>
      <c r="E376" s="20">
        <f ca="1">IF($I$13="SI",'Energía Transada'!C376*'Energía Transada'!$I$16,0)</f>
        <v>600.19079893138075</v>
      </c>
    </row>
    <row r="377" spans="1:5" x14ac:dyDescent="0.2">
      <c r="A377" s="8">
        <v>368</v>
      </c>
      <c r="B377" s="9">
        <f>$I$3*'Punto de Medida'!C377</f>
        <v>312.53359887059997</v>
      </c>
      <c r="C377" s="20">
        <f>$I$4*'Punto de Medida'!D377</f>
        <v>1270.7802647899998</v>
      </c>
      <c r="D377" s="9">
        <f ca="1">IF($I$13="SI",B377,'Energía Transada'!B377*'Energía Transada'!$I$15)</f>
        <v>312.53359887059997</v>
      </c>
      <c r="E377" s="20">
        <f ca="1">IF($I$13="SI",'Energía Transada'!C377*'Energía Transada'!$I$16,0)</f>
        <v>583.645430176427</v>
      </c>
    </row>
    <row r="378" spans="1:5" x14ac:dyDescent="0.2">
      <c r="A378" s="8">
        <v>369</v>
      </c>
      <c r="B378" s="9">
        <f>$I$3*'Punto de Medida'!C378</f>
        <v>224.57334763100002</v>
      </c>
      <c r="C378" s="20">
        <f>$I$4*'Punto de Medida'!D378</f>
        <v>1179.7547284500001</v>
      </c>
      <c r="D378" s="9">
        <f ca="1">IF($I$13="SI",B378,'Energía Transada'!B378*'Energía Transada'!$I$15)</f>
        <v>224.57334763100002</v>
      </c>
      <c r="E378" s="20">
        <f ca="1">IF($I$13="SI",'Energía Transada'!C378*'Energía Transada'!$I$16,0)</f>
        <v>541.83911653889311</v>
      </c>
    </row>
    <row r="379" spans="1:5" x14ac:dyDescent="0.2">
      <c r="A379" s="8">
        <v>370</v>
      </c>
      <c r="B379" s="9">
        <f>$I$3*'Punto de Medida'!C379</f>
        <v>147.8271979539</v>
      </c>
      <c r="C379" s="20">
        <f>$I$4*'Punto de Medida'!D379</f>
        <v>1136.34726598</v>
      </c>
      <c r="D379" s="9">
        <f ca="1">IF($I$13="SI",B379,'Energía Transada'!B379*'Energía Transada'!$I$15)</f>
        <v>147.8271979539</v>
      </c>
      <c r="E379" s="20">
        <f ca="1">IF($I$13="SI",'Energía Transada'!C379*'Energía Transada'!$I$16,0)</f>
        <v>521.90288695764684</v>
      </c>
    </row>
    <row r="380" spans="1:5" x14ac:dyDescent="0.2">
      <c r="A380" s="8">
        <v>371</v>
      </c>
      <c r="B380" s="9">
        <f>$I$3*'Punto de Medida'!C380</f>
        <v>206.63799247979998</v>
      </c>
      <c r="C380" s="20">
        <f>$I$4*'Punto de Medida'!D380</f>
        <v>947.11454373999993</v>
      </c>
      <c r="D380" s="9">
        <f ca="1">IF($I$13="SI",B380,'Energía Transada'!B380*'Energía Transada'!$I$15)</f>
        <v>206.63799247979998</v>
      </c>
      <c r="E380" s="20">
        <f ca="1">IF($I$13="SI",'Energía Transada'!C380*'Energía Transada'!$I$16,0)</f>
        <v>434.99186336422292</v>
      </c>
    </row>
    <row r="381" spans="1:5" x14ac:dyDescent="0.2">
      <c r="A381" s="8">
        <v>372</v>
      </c>
      <c r="B381" s="9">
        <f>$I$3*'Punto de Medida'!C381</f>
        <v>235.29957779289998</v>
      </c>
      <c r="C381" s="20">
        <f>$I$4*'Punto de Medida'!D381</f>
        <v>889.99627305000001</v>
      </c>
      <c r="D381" s="9">
        <f ca="1">IF($I$13="SI",B381,'Energía Transada'!B381*'Energía Transada'!$I$15)</f>
        <v>235.29957779289998</v>
      </c>
      <c r="E381" s="20">
        <f ca="1">IF($I$13="SI",'Energía Transada'!C381*'Energía Transada'!$I$16,0)</f>
        <v>408.75851792168288</v>
      </c>
    </row>
    <row r="382" spans="1:5" x14ac:dyDescent="0.2">
      <c r="A382" s="8">
        <v>373</v>
      </c>
      <c r="B382" s="9">
        <f>$I$3*'Punto de Medida'!C382</f>
        <v>230.15734481819999</v>
      </c>
      <c r="C382" s="20">
        <f>$I$4*'Punto de Medida'!D382</f>
        <v>736.66115290999994</v>
      </c>
      <c r="D382" s="9">
        <f ca="1">IF($I$13="SI",B382,'Energía Transada'!B382*'Energía Transada'!$I$15)</f>
        <v>230.15734481819999</v>
      </c>
      <c r="E382" s="20">
        <f ca="1">IF($I$13="SI",'Energía Transada'!C382*'Energía Transada'!$I$16,0)</f>
        <v>338.334586550626</v>
      </c>
    </row>
    <row r="383" spans="1:5" x14ac:dyDescent="0.2">
      <c r="A383" s="8">
        <v>374</v>
      </c>
      <c r="B383" s="9">
        <f>$I$3*'Punto de Medida'!C383</f>
        <v>247.45444340719999</v>
      </c>
      <c r="C383" s="20">
        <f>$I$4*'Punto de Medida'!D383</f>
        <v>771.46247202999996</v>
      </c>
      <c r="D383" s="9">
        <f ca="1">IF($I$13="SI",B383,'Energía Transada'!B383*'Energía Transada'!$I$15)</f>
        <v>247.45444340719999</v>
      </c>
      <c r="E383" s="20">
        <f ca="1">IF($I$13="SI",'Energía Transada'!C383*'Energía Transada'!$I$16,0)</f>
        <v>354.31817665765055</v>
      </c>
    </row>
    <row r="384" spans="1:5" x14ac:dyDescent="0.2">
      <c r="A384" s="8">
        <v>375</v>
      </c>
      <c r="B384" s="9">
        <f>$I$3*'Punto de Medida'!C384</f>
        <v>275.0882801313</v>
      </c>
      <c r="C384" s="20">
        <f>$I$4*'Punto de Medida'!D384</f>
        <v>877.79652927999996</v>
      </c>
      <c r="D384" s="9">
        <f ca="1">IF($I$13="SI",B384,'Energía Transada'!B384*'Energía Transada'!$I$15)</f>
        <v>275.0882801313</v>
      </c>
      <c r="E384" s="20">
        <f ca="1">IF($I$13="SI",'Energía Transada'!C384*'Energía Transada'!$I$16,0)</f>
        <v>403.15540548913299</v>
      </c>
    </row>
    <row r="385" spans="1:5" x14ac:dyDescent="0.2">
      <c r="A385" s="8">
        <v>376</v>
      </c>
      <c r="B385" s="9">
        <f>$I$3*'Punto de Medida'!C385</f>
        <v>309.59706539389998</v>
      </c>
      <c r="C385" s="20">
        <f>$I$4*'Punto de Medida'!D385</f>
        <v>897.93254327</v>
      </c>
      <c r="D385" s="9">
        <f ca="1">IF($I$13="SI",B385,'Energía Transada'!B385*'Energía Transada'!$I$15)</f>
        <v>309.59706539389998</v>
      </c>
      <c r="E385" s="20">
        <f ca="1">IF($I$13="SI",'Energía Transada'!C385*'Energía Transada'!$I$16,0)</f>
        <v>412.40349728978293</v>
      </c>
    </row>
    <row r="386" spans="1:5" x14ac:dyDescent="0.2">
      <c r="A386" s="8">
        <v>377</v>
      </c>
      <c r="B386" s="9">
        <f>$I$3*'Punto de Medida'!C386</f>
        <v>314.70484204669998</v>
      </c>
      <c r="C386" s="20">
        <f>$I$4*'Punto de Medida'!D386</f>
        <v>750.26417234000007</v>
      </c>
      <c r="D386" s="9">
        <f ca="1">IF($I$13="SI",B386,'Energía Transada'!B386*'Energía Transada'!$I$15)</f>
        <v>314.70484204669998</v>
      </c>
      <c r="E386" s="20">
        <f ca="1">IF($I$13="SI",'Energía Transada'!C386*'Energía Transada'!$I$16,0)</f>
        <v>344.5821970517481</v>
      </c>
    </row>
    <row r="387" spans="1:5" x14ac:dyDescent="0.2">
      <c r="A387" s="8">
        <v>378</v>
      </c>
      <c r="B387" s="9">
        <f>$I$3*'Punto de Medida'!C387</f>
        <v>366.67011304479996</v>
      </c>
      <c r="C387" s="20">
        <f>$I$4*'Punto de Medida'!D387</f>
        <v>842.30544638000003</v>
      </c>
      <c r="D387" s="9">
        <f ca="1">IF($I$13="SI",B387,'Energía Transada'!B387*'Energía Transada'!$I$15)</f>
        <v>366.67011304479996</v>
      </c>
      <c r="E387" s="20">
        <f ca="1">IF($I$13="SI",'Energía Transada'!C387*'Energía Transada'!$I$16,0)</f>
        <v>386.85501987524344</v>
      </c>
    </row>
    <row r="388" spans="1:5" x14ac:dyDescent="0.2">
      <c r="A388" s="8">
        <v>379</v>
      </c>
      <c r="B388" s="9">
        <f>$I$3*'Punto de Medida'!C388</f>
        <v>615.62156819999996</v>
      </c>
      <c r="C388" s="20">
        <f>$I$4*'Punto de Medida'!D388</f>
        <v>1016.9853889699999</v>
      </c>
      <c r="D388" s="9">
        <f ca="1">IF($I$13="SI",B388,'Energía Transada'!B388*'Energía Transada'!$I$15)</f>
        <v>615.62156819999996</v>
      </c>
      <c r="E388" s="20">
        <f ca="1">IF($I$13="SI",'Energía Transada'!C388*'Energía Transada'!$I$16,0)</f>
        <v>467.08222599492751</v>
      </c>
    </row>
    <row r="389" spans="1:5" x14ac:dyDescent="0.2">
      <c r="A389" s="8">
        <v>380</v>
      </c>
      <c r="B389" s="9">
        <f>$I$3*'Punto de Medida'!C389</f>
        <v>555.03725335000001</v>
      </c>
      <c r="C389" s="20">
        <f>$I$4*'Punto de Medida'!D389</f>
        <v>1055.1786177500001</v>
      </c>
      <c r="D389" s="9">
        <f ca="1">IF($I$13="SI",B389,'Energía Transada'!B389*'Energía Transada'!$I$15)</f>
        <v>555.03725335000001</v>
      </c>
      <c r="E389" s="20">
        <f ca="1">IF($I$13="SI",'Energía Transada'!C389*'Energía Transada'!$I$16,0)</f>
        <v>484.6236562946919</v>
      </c>
    </row>
    <row r="390" spans="1:5" x14ac:dyDescent="0.2">
      <c r="A390" s="8">
        <v>381</v>
      </c>
      <c r="B390" s="9">
        <f>$I$3*'Punto de Medida'!C390</f>
        <v>623.46288129999994</v>
      </c>
      <c r="C390" s="20">
        <f>$I$4*'Punto de Medida'!D390</f>
        <v>1258.94072927</v>
      </c>
      <c r="D390" s="9">
        <f ca="1">IF($I$13="SI",B390,'Energía Transada'!B390*'Energía Transada'!$I$15)</f>
        <v>623.46288129999994</v>
      </c>
      <c r="E390" s="20">
        <f ca="1">IF($I$13="SI",'Energía Transada'!C390*'Energía Transada'!$I$16,0)</f>
        <v>578.20775460566165</v>
      </c>
    </row>
    <row r="391" spans="1:5" x14ac:dyDescent="0.2">
      <c r="A391" s="8">
        <v>382</v>
      </c>
      <c r="B391" s="9">
        <f>$I$3*'Punto de Medida'!C391</f>
        <v>471.7480916472</v>
      </c>
      <c r="C391" s="20">
        <f>$I$4*'Punto de Medida'!D391</f>
        <v>1371.62292518</v>
      </c>
      <c r="D391" s="9">
        <f ca="1">IF($I$13="SI",B391,'Energía Transada'!B391*'Energía Transada'!$I$15)</f>
        <v>471.7480916472</v>
      </c>
      <c r="E391" s="20">
        <f ca="1">IF($I$13="SI",'Energía Transada'!C391*'Energía Transada'!$I$16,0)</f>
        <v>629.96056390506044</v>
      </c>
    </row>
    <row r="392" spans="1:5" x14ac:dyDescent="0.2">
      <c r="A392" s="8">
        <v>383</v>
      </c>
      <c r="B392" s="9">
        <f>$I$3*'Punto de Medida'!C392</f>
        <v>773.25135739999996</v>
      </c>
      <c r="C392" s="20">
        <f>$I$4*'Punto de Medida'!D392</f>
        <v>1330.15994507</v>
      </c>
      <c r="D392" s="9">
        <f ca="1">IF($I$13="SI",B392,'Energía Transada'!B392*'Energía Transada'!$I$15)</f>
        <v>773.25135739999996</v>
      </c>
      <c r="E392" s="20">
        <f ca="1">IF($I$13="SI",'Energía Transada'!C392*'Energía Transada'!$I$16,0)</f>
        <v>610.91739843168364</v>
      </c>
    </row>
    <row r="393" spans="1:5" x14ac:dyDescent="0.2">
      <c r="A393" s="8">
        <v>384</v>
      </c>
      <c r="B393" s="9">
        <f>$I$3*'Punto de Medida'!C393</f>
        <v>690.59550520000005</v>
      </c>
      <c r="C393" s="20">
        <f>$I$4*'Punto de Medida'!D393</f>
        <v>1333.4873555800002</v>
      </c>
      <c r="D393" s="9">
        <f ca="1">IF($I$13="SI",B393,'Energía Transada'!B393*'Energía Transada'!$I$15)</f>
        <v>690.59550520000005</v>
      </c>
      <c r="E393" s="20">
        <f ca="1">IF($I$13="SI",'Energía Transada'!C393*'Energía Transada'!$I$16,0)</f>
        <v>612.44561538019241</v>
      </c>
    </row>
    <row r="394" spans="1:5" x14ac:dyDescent="0.2">
      <c r="A394" s="8">
        <v>385</v>
      </c>
      <c r="B394" s="9">
        <f>$I$3*'Punto de Medida'!C394</f>
        <v>589.85670649999997</v>
      </c>
      <c r="C394" s="20">
        <f>$I$4*'Punto de Medida'!D394</f>
        <v>1296.89028358</v>
      </c>
      <c r="D394" s="9">
        <f ca="1">IF($I$13="SI",B394,'Energía Transada'!B394*'Energía Transada'!$I$15)</f>
        <v>589.85670649999997</v>
      </c>
      <c r="E394" s="20">
        <f ca="1">IF($I$13="SI",'Energía Transada'!C394*'Energía Transada'!$I$16,0)</f>
        <v>595.63726981293769</v>
      </c>
    </row>
    <row r="395" spans="1:5" x14ac:dyDescent="0.2">
      <c r="A395" s="8">
        <v>386</v>
      </c>
      <c r="B395" s="9">
        <f>$I$3*'Punto de Medida'!C395</f>
        <v>626.97160807299997</v>
      </c>
      <c r="C395" s="20">
        <f>$I$4*'Punto de Medida'!D395</f>
        <v>1300.96935809</v>
      </c>
      <c r="D395" s="9">
        <f ca="1">IF($I$13="SI",B395,'Energía Transada'!B395*'Energía Transada'!$I$15)</f>
        <v>626.97160807299997</v>
      </c>
      <c r="E395" s="20">
        <f ca="1">IF($I$13="SI",'Energía Transada'!C395*'Energía Transada'!$I$16,0)</f>
        <v>597.51071187296532</v>
      </c>
    </row>
    <row r="396" spans="1:5" x14ac:dyDescent="0.2">
      <c r="A396" s="8">
        <v>387</v>
      </c>
      <c r="B396" s="9">
        <f>$I$3*'Punto de Medida'!C396</f>
        <v>596.40751399999999</v>
      </c>
      <c r="C396" s="20">
        <f>$I$4*'Punto de Medida'!D396</f>
        <v>1010.29396743</v>
      </c>
      <c r="D396" s="9">
        <f ca="1">IF($I$13="SI",B396,'Energía Transada'!B396*'Energía Transada'!$I$15)</f>
        <v>596.40751399999999</v>
      </c>
      <c r="E396" s="20">
        <f ca="1">IF($I$13="SI",'Energía Transada'!C396*'Energía Transada'!$I$16,0)</f>
        <v>464.00898216874134</v>
      </c>
    </row>
    <row r="397" spans="1:5" x14ac:dyDescent="0.2">
      <c r="A397" s="8">
        <v>388</v>
      </c>
      <c r="B397" s="9">
        <f>$I$3*'Punto de Medida'!C397</f>
        <v>435.81914537499995</v>
      </c>
      <c r="C397" s="20">
        <f>$I$4*'Punto de Medida'!D397</f>
        <v>847.47518362999995</v>
      </c>
      <c r="D397" s="9">
        <f ca="1">IF($I$13="SI",B397,'Energía Transada'!B397*'Energía Transada'!$I$15)</f>
        <v>435.81914537499995</v>
      </c>
      <c r="E397" s="20">
        <f ca="1">IF($I$13="SI",'Energía Transada'!C397*'Energía Transada'!$I$16,0)</f>
        <v>389.2293827802842</v>
      </c>
    </row>
    <row r="398" spans="1:5" x14ac:dyDescent="0.2">
      <c r="A398" s="8">
        <v>389</v>
      </c>
      <c r="B398" s="9">
        <f>$I$3*'Punto de Medida'!C398</f>
        <v>227.30495104829998</v>
      </c>
      <c r="C398" s="20">
        <f>$I$4*'Punto de Medida'!D398</f>
        <v>1190.54980443</v>
      </c>
      <c r="D398" s="9">
        <f ca="1">IF($I$13="SI",B398,'Energía Transada'!B398*'Energía Transada'!$I$15)</f>
        <v>227.30495104829998</v>
      </c>
      <c r="E398" s="20">
        <f ca="1">IF($I$13="SI",'Energía Transada'!C398*'Energía Transada'!$I$16,0)</f>
        <v>546.79709152379371</v>
      </c>
    </row>
    <row r="399" spans="1:5" x14ac:dyDescent="0.2">
      <c r="A399" s="8">
        <v>390</v>
      </c>
      <c r="B399" s="9">
        <f>$I$3*'Punto de Medida'!C399</f>
        <v>275.61944005110001</v>
      </c>
      <c r="C399" s="20">
        <f>$I$4*'Punto de Medida'!D399</f>
        <v>1086.1949336600001</v>
      </c>
      <c r="D399" s="9">
        <f ca="1">IF($I$13="SI",B399,'Energía Transada'!B399*'Energía Transada'!$I$15)</f>
        <v>275.61944005110001</v>
      </c>
      <c r="E399" s="20">
        <f ca="1">IF($I$13="SI",'Energía Transada'!C399*'Energía Transada'!$I$16,0)</f>
        <v>498.86886574856345</v>
      </c>
    </row>
    <row r="400" spans="1:5" x14ac:dyDescent="0.2">
      <c r="A400" s="8">
        <v>391</v>
      </c>
      <c r="B400" s="9">
        <f>$I$3*'Punto de Medida'!C400</f>
        <v>220.67162241979997</v>
      </c>
      <c r="C400" s="20">
        <f>$I$4*'Punto de Medida'!D400</f>
        <v>1178.96901976</v>
      </c>
      <c r="D400" s="9">
        <f ca="1">IF($I$13="SI",B400,'Energía Transada'!B400*'Energía Transada'!$I$15)</f>
        <v>220.67162241979997</v>
      </c>
      <c r="E400" s="20">
        <f ca="1">IF($I$13="SI",'Energía Transada'!C400*'Energía Transada'!$I$16,0)</f>
        <v>541.47825534276467</v>
      </c>
    </row>
    <row r="401" spans="1:5" x14ac:dyDescent="0.2">
      <c r="A401" s="8">
        <v>392</v>
      </c>
      <c r="B401" s="9">
        <f>$I$3*'Punto de Medida'!C401</f>
        <v>182.03535917299999</v>
      </c>
      <c r="C401" s="20">
        <f>$I$4*'Punto de Medida'!D401</f>
        <v>1109.8937358799999</v>
      </c>
      <c r="D401" s="9">
        <f ca="1">IF($I$13="SI",B401,'Energía Transada'!B401*'Energía Transada'!$I$15)</f>
        <v>182.03535917299999</v>
      </c>
      <c r="E401" s="20">
        <f ca="1">IF($I$13="SI",'Energía Transada'!C401*'Energía Transada'!$I$16,0)</f>
        <v>509.75327904927173</v>
      </c>
    </row>
    <row r="402" spans="1:5" x14ac:dyDescent="0.2">
      <c r="A402" s="8">
        <v>393</v>
      </c>
      <c r="B402" s="9">
        <f>$I$3*'Punto de Medida'!C402</f>
        <v>86.432938568200001</v>
      </c>
      <c r="C402" s="20">
        <f>$I$4*'Punto de Medida'!D402</f>
        <v>912.62086811000006</v>
      </c>
      <c r="D402" s="9">
        <f ca="1">IF($I$13="SI",B402,'Energía Transada'!B402*'Energía Transada'!$I$15)</f>
        <v>86.432938568200001</v>
      </c>
      <c r="E402" s="20">
        <f ca="1">IF($I$13="SI",'Energía Transada'!C402*'Energía Transada'!$I$16,0)</f>
        <v>419.14956811519789</v>
      </c>
    </row>
    <row r="403" spans="1:5" x14ac:dyDescent="0.2">
      <c r="A403" s="8">
        <v>394</v>
      </c>
      <c r="B403" s="9">
        <f>$I$3*'Punto de Medida'!C403</f>
        <v>112.76290479310001</v>
      </c>
      <c r="C403" s="20">
        <f>$I$4*'Punto de Medida'!D403</f>
        <v>939.83900083000003</v>
      </c>
      <c r="D403" s="9">
        <f ca="1">IF($I$13="SI",B403,'Energía Transada'!B403*'Energía Transada'!$I$15)</f>
        <v>112.76290479310001</v>
      </c>
      <c r="E403" s="20">
        <f ca="1">IF($I$13="SI",'Energía Transada'!C403*'Energía Transada'!$I$16,0)</f>
        <v>431.65034359945412</v>
      </c>
    </row>
    <row r="404" spans="1:5" x14ac:dyDescent="0.2">
      <c r="A404" s="8">
        <v>395</v>
      </c>
      <c r="B404" s="9">
        <f>$I$3*'Punto de Medida'!C404</f>
        <v>59.2807676085</v>
      </c>
      <c r="C404" s="20">
        <f>$I$4*'Punto de Medida'!D404</f>
        <v>691.75404748999995</v>
      </c>
      <c r="D404" s="9">
        <f ca="1">IF($I$13="SI",B404,'Energía Transada'!B404*'Energía Transada'!$I$15)</f>
        <v>59.2807676085</v>
      </c>
      <c r="E404" s="20">
        <f ca="1">IF($I$13="SI",'Energía Transada'!C404*'Energía Transada'!$I$16,0)</f>
        <v>317.70959922036923</v>
      </c>
    </row>
    <row r="405" spans="1:5" x14ac:dyDescent="0.2">
      <c r="A405" s="8">
        <v>396</v>
      </c>
      <c r="B405" s="9">
        <f>$I$3*'Punto de Medida'!C405</f>
        <v>0</v>
      </c>
      <c r="C405" s="20">
        <f>$I$4*'Punto de Medida'!D405</f>
        <v>713.34549245000005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327.62614304070655</v>
      </c>
    </row>
    <row r="406" spans="1:5" x14ac:dyDescent="0.2">
      <c r="A406" s="8">
        <v>397</v>
      </c>
      <c r="B406" s="9">
        <f>$I$3*'Punto de Medida'!C406</f>
        <v>0</v>
      </c>
      <c r="C406" s="20">
        <f>$I$4*'Punto de Medida'!D406</f>
        <v>814.38471470000002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374.03155392780275</v>
      </c>
    </row>
    <row r="407" spans="1:5" x14ac:dyDescent="0.2">
      <c r="A407" s="8">
        <v>398</v>
      </c>
      <c r="B407" s="9">
        <f>$I$3*'Punto de Medida'!C407</f>
        <v>0</v>
      </c>
      <c r="C407" s="20">
        <f>$I$4*'Punto de Medida'!D407</f>
        <v>1043.53233832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479.27473960451925</v>
      </c>
    </row>
    <row r="408" spans="1:5" x14ac:dyDescent="0.2">
      <c r="A408" s="8">
        <v>399</v>
      </c>
      <c r="B408" s="9">
        <f>$I$3*'Punto de Medida'!C408</f>
        <v>1.3520359499999999E-2</v>
      </c>
      <c r="C408" s="20">
        <f>$I$4*'Punto de Medida'!D408</f>
        <v>1183.3491176</v>
      </c>
      <c r="D408" s="9">
        <f ca="1">IF($I$13="SI",B408,'Energía Transada'!B408*'Energía Transada'!$I$15)</f>
        <v>1.3520359499999999E-2</v>
      </c>
      <c r="E408" s="20">
        <f ca="1">IF($I$13="SI",'Energía Transada'!C408*'Energía Transada'!$I$16,0)</f>
        <v>543.48995174604818</v>
      </c>
    </row>
    <row r="409" spans="1:5" x14ac:dyDescent="0.2">
      <c r="A409" s="8">
        <v>400</v>
      </c>
      <c r="B409" s="9">
        <f>$I$3*'Punto de Medida'!C409</f>
        <v>0.26725028340000001</v>
      </c>
      <c r="C409" s="20">
        <f>$I$4*'Punto de Medida'!D409</f>
        <v>1052.9732597099999</v>
      </c>
      <c r="D409" s="9">
        <f ca="1">IF($I$13="SI",B409,'Energía Transada'!B409*'Energía Transada'!$I$15)</f>
        <v>0.26725028340000001</v>
      </c>
      <c r="E409" s="20">
        <f ca="1">IF($I$13="SI",'Energía Transada'!C409*'Energía Transada'!$I$16,0)</f>
        <v>483.61077690270537</v>
      </c>
    </row>
    <row r="410" spans="1:5" x14ac:dyDescent="0.2">
      <c r="A410" s="8">
        <v>401</v>
      </c>
      <c r="B410" s="9">
        <f>$I$3*'Punto de Medida'!C410</f>
        <v>18.064768730099999</v>
      </c>
      <c r="C410" s="20">
        <f>$I$4*'Punto de Medida'!D410</f>
        <v>1006.74421695</v>
      </c>
      <c r="D410" s="9">
        <f ca="1">IF($I$13="SI",B410,'Energía Transada'!B410*'Energía Transada'!$I$15)</f>
        <v>18.064768730099999</v>
      </c>
      <c r="E410" s="20">
        <f ca="1">IF($I$13="SI",'Energía Transada'!C410*'Energía Transada'!$I$16,0)</f>
        <v>462.37864866158628</v>
      </c>
    </row>
    <row r="411" spans="1:5" x14ac:dyDescent="0.2">
      <c r="A411" s="8">
        <v>402</v>
      </c>
      <c r="B411" s="9">
        <f>$I$3*'Punto de Medida'!C411</f>
        <v>303.19875614499995</v>
      </c>
      <c r="C411" s="20">
        <f>$I$4*'Punto de Medida'!D411</f>
        <v>1019.3523978700001</v>
      </c>
      <c r="D411" s="9">
        <f ca="1">IF($I$13="SI",B411,'Energía Transada'!B411*'Energía Transada'!$I$15)</f>
        <v>303.19875614499995</v>
      </c>
      <c r="E411" s="20">
        <f ca="1">IF($I$13="SI",'Energía Transada'!C411*'Energía Transada'!$I$16,0)</f>
        <v>468.16934858090849</v>
      </c>
    </row>
    <row r="412" spans="1:5" x14ac:dyDescent="0.2">
      <c r="A412" s="8">
        <v>403</v>
      </c>
      <c r="B412" s="9">
        <f>$I$3*'Punto de Medida'!C412</f>
        <v>387.11086853080002</v>
      </c>
      <c r="C412" s="20">
        <f>$I$4*'Punto de Medida'!D412</f>
        <v>1224.34887615</v>
      </c>
      <c r="D412" s="9">
        <f ca="1">IF($I$13="SI",B412,'Energía Transada'!B412*'Energía Transada'!$I$15)</f>
        <v>387.11086853080002</v>
      </c>
      <c r="E412" s="20">
        <f ca="1">IF($I$13="SI",'Energía Transada'!C412*'Energía Transada'!$I$16,0)</f>
        <v>562.3203682854479</v>
      </c>
    </row>
    <row r="413" spans="1:5" x14ac:dyDescent="0.2">
      <c r="A413" s="8">
        <v>404</v>
      </c>
      <c r="B413" s="9">
        <f>$I$3*'Punto de Medida'!C413</f>
        <v>354.5366421981999</v>
      </c>
      <c r="C413" s="20">
        <f>$I$4*'Punto de Medida'!D413</f>
        <v>1167.3297182199999</v>
      </c>
      <c r="D413" s="9">
        <f ca="1">IF($I$13="SI",B413,'Energía Transada'!B413*'Energía Transada'!$I$15)</f>
        <v>354.5366421981999</v>
      </c>
      <c r="E413" s="20">
        <f ca="1">IF($I$13="SI",'Energía Transada'!C413*'Energía Transada'!$I$16,0)</f>
        <v>536.13254346598399</v>
      </c>
    </row>
    <row r="414" spans="1:5" x14ac:dyDescent="0.2">
      <c r="A414" s="8">
        <v>405</v>
      </c>
      <c r="B414" s="9">
        <f>$I$3*'Punto de Medida'!C414</f>
        <v>391.78626796339995</v>
      </c>
      <c r="C414" s="20">
        <f>$I$4*'Punto de Medida'!D414</f>
        <v>800.70156374999999</v>
      </c>
      <c r="D414" s="9">
        <f ca="1">IF($I$13="SI",B414,'Energía Transada'!B414*'Energía Transada'!$I$15)</f>
        <v>391.78626796339995</v>
      </c>
      <c r="E414" s="20">
        <f ca="1">IF($I$13="SI",'Energía Transada'!C414*'Energía Transada'!$I$16,0)</f>
        <v>367.7471405294711</v>
      </c>
    </row>
    <row r="415" spans="1:5" x14ac:dyDescent="0.2">
      <c r="A415" s="8">
        <v>406</v>
      </c>
      <c r="B415" s="9">
        <f>$I$3*'Punto de Medida'!C415</f>
        <v>432.09629529520004</v>
      </c>
      <c r="C415" s="20">
        <f>$I$4*'Punto de Medida'!D415</f>
        <v>729.1666663100001</v>
      </c>
      <c r="D415" s="9">
        <f ca="1">IF($I$13="SI",B415,'Energía Transada'!B415*'Energía Transada'!$I$15)</f>
        <v>432.09629529520004</v>
      </c>
      <c r="E415" s="20">
        <f ca="1">IF($I$13="SI",'Energía Transada'!C415*'Energía Transada'!$I$16,0)</f>
        <v>334.89251007461837</v>
      </c>
    </row>
    <row r="416" spans="1:5" x14ac:dyDescent="0.2">
      <c r="A416" s="8">
        <v>407</v>
      </c>
      <c r="B416" s="9">
        <f>$I$3*'Punto de Medida'!C416</f>
        <v>300.33761557450003</v>
      </c>
      <c r="C416" s="20">
        <f>$I$4*'Punto de Medida'!D416</f>
        <v>615.57849546999989</v>
      </c>
      <c r="D416" s="9">
        <f ca="1">IF($I$13="SI",B416,'Energía Transada'!B416*'Energía Transada'!$I$15)</f>
        <v>300.33761557450003</v>
      </c>
      <c r="E416" s="20">
        <f ca="1">IF($I$13="SI",'Energía Transada'!C416*'Energía Transada'!$I$16,0)</f>
        <v>282.72360356124813</v>
      </c>
    </row>
    <row r="417" spans="1:5" x14ac:dyDescent="0.2">
      <c r="A417" s="8">
        <v>408</v>
      </c>
      <c r="B417" s="9">
        <f>$I$3*'Punto de Medida'!C417</f>
        <v>202.58764540279998</v>
      </c>
      <c r="C417" s="20">
        <f>$I$4*'Punto de Medida'!D417</f>
        <v>430.22914787999997</v>
      </c>
      <c r="D417" s="9">
        <f ca="1">IF($I$13="SI",B417,'Energía Transada'!B417*'Energía Transada'!$I$15)</f>
        <v>202.58764540279998</v>
      </c>
      <c r="E417" s="20">
        <f ca="1">IF($I$13="SI",'Energía Transada'!C417*'Energía Transada'!$I$16,0)</f>
        <v>197.59614076974626</v>
      </c>
    </row>
    <row r="418" spans="1:5" x14ac:dyDescent="0.2">
      <c r="A418" s="8">
        <v>409</v>
      </c>
      <c r="B418" s="9">
        <f>$I$3*'Punto de Medida'!C418</f>
        <v>0</v>
      </c>
      <c r="C418" s="20">
        <f>$I$4*'Punto de Medida'!D418</f>
        <v>465.41156151000007</v>
      </c>
      <c r="D418" s="9">
        <f ca="1">IF($I$13="SI",B418,'Energía Transada'!B418*'Energía Transada'!$I$15)</f>
        <v>0</v>
      </c>
      <c r="E418" s="20">
        <f ca="1">IF($I$13="SI",'Energía Transada'!C418*'Energía Transada'!$I$16,0)</f>
        <v>213.75476040421131</v>
      </c>
    </row>
    <row r="419" spans="1:5" x14ac:dyDescent="0.2">
      <c r="A419" s="8">
        <v>410</v>
      </c>
      <c r="B419" s="9">
        <f>$I$3*'Punto de Medida'!C419</f>
        <v>0</v>
      </c>
      <c r="C419" s="20">
        <f>$I$4*'Punto de Medida'!D419</f>
        <v>477.5103737</v>
      </c>
      <c r="D419" s="9">
        <f ca="1">IF($I$13="SI",B419,'Energía Transada'!B419*'Energía Transada'!$I$15)</f>
        <v>0</v>
      </c>
      <c r="E419" s="20">
        <f ca="1">IF($I$13="SI",'Energía Transada'!C419*'Energía Transada'!$I$16,0)</f>
        <v>219.31151686393113</v>
      </c>
    </row>
    <row r="420" spans="1:5" x14ac:dyDescent="0.2">
      <c r="A420" s="8">
        <v>411</v>
      </c>
      <c r="B420" s="9">
        <f>$I$3*'Punto de Medida'!C420</f>
        <v>0</v>
      </c>
      <c r="C420" s="20">
        <f>$I$4*'Punto de Medida'!D420</f>
        <v>350.79975274000003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161.11571627810562</v>
      </c>
    </row>
    <row r="421" spans="1:5" x14ac:dyDescent="0.2">
      <c r="A421" s="8">
        <v>412</v>
      </c>
      <c r="B421" s="9">
        <f>$I$3*'Punto de Medida'!C421</f>
        <v>0</v>
      </c>
      <c r="C421" s="20">
        <f>$I$4*'Punto de Medida'!D421</f>
        <v>636.01159344999996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292.10814044052125</v>
      </c>
    </row>
    <row r="422" spans="1:5" x14ac:dyDescent="0.2">
      <c r="A422" s="8">
        <v>413</v>
      </c>
      <c r="B422" s="9">
        <f>$I$3*'Punto de Medida'!C422</f>
        <v>0</v>
      </c>
      <c r="C422" s="20">
        <f>$I$4*'Punto de Medida'!D422</f>
        <v>769.91912998999999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353.60934874002942</v>
      </c>
    </row>
    <row r="423" spans="1:5" x14ac:dyDescent="0.2">
      <c r="A423" s="8">
        <v>414</v>
      </c>
      <c r="B423" s="9">
        <f>$I$3*'Punto de Medida'!C423</f>
        <v>0</v>
      </c>
      <c r="C423" s="20">
        <f>$I$4*'Punto de Medida'!D423</f>
        <v>605.78539105000004</v>
      </c>
      <c r="D423" s="9">
        <f ca="1">IF($I$13="SI",B423,'Energía Transada'!B423*'Energía Transada'!$I$15)</f>
        <v>0</v>
      </c>
      <c r="E423" s="20">
        <f ca="1">IF($I$13="SI",'Energía Transada'!C423*'Energía Transada'!$I$16,0)</f>
        <v>278.22581523360356</v>
      </c>
    </row>
    <row r="424" spans="1:5" x14ac:dyDescent="0.2">
      <c r="A424" s="8">
        <v>415</v>
      </c>
      <c r="B424" s="9">
        <f>$I$3*'Punto de Medida'!C424</f>
        <v>0</v>
      </c>
      <c r="C424" s="20">
        <f>$I$4*'Punto de Medida'!D424</f>
        <v>600.24655402000008</v>
      </c>
      <c r="D424" s="9">
        <f ca="1">IF($I$13="SI",B424,'Energía Transada'!B424*'Energía Transada'!$I$15)</f>
        <v>0</v>
      </c>
      <c r="E424" s="20">
        <f ca="1">IF($I$13="SI",'Energía Transada'!C424*'Energía Transada'!$I$16,0)</f>
        <v>275.68193175459339</v>
      </c>
    </row>
    <row r="425" spans="1:5" x14ac:dyDescent="0.2">
      <c r="A425" s="8">
        <v>416</v>
      </c>
      <c r="B425" s="9">
        <f>$I$3*'Punto de Medida'!C425</f>
        <v>0</v>
      </c>
      <c r="C425" s="20">
        <f>$I$4*'Punto de Medida'!D425</f>
        <v>558.69486117999998</v>
      </c>
      <c r="D425" s="9">
        <f ca="1">IF($I$13="SI",B425,'Energía Transada'!B425*'Energía Transada'!$I$15)</f>
        <v>0</v>
      </c>
      <c r="E425" s="20">
        <f ca="1">IF($I$13="SI",'Energía Transada'!C425*'Energía Transada'!$I$16,0)</f>
        <v>256.59802219595053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872.55768979999993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400.74930523195349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837.48114269999996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384.63930809986368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691.12700713999993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317.42161140299925</v>
      </c>
    </row>
    <row r="429" spans="1:5" x14ac:dyDescent="0.2">
      <c r="A429" s="8">
        <v>420</v>
      </c>
      <c r="B429" s="9">
        <f>$I$3*'Punto de Medida'!C429</f>
        <v>0</v>
      </c>
      <c r="C429" s="20">
        <f>$I$4*'Punto de Medida'!D429</f>
        <v>554.09167343000001</v>
      </c>
      <c r="D429" s="9">
        <f ca="1">IF($I$13="SI",B429,'Energía Transada'!B429*'Energía Transada'!$I$15)</f>
        <v>0</v>
      </c>
      <c r="E429" s="20">
        <f ca="1">IF($I$13="SI",'Energía Transada'!C429*'Energía Transada'!$I$16,0)</f>
        <v>254.48386480070991</v>
      </c>
    </row>
    <row r="430" spans="1:5" x14ac:dyDescent="0.2">
      <c r="A430" s="8">
        <v>421</v>
      </c>
      <c r="B430" s="9">
        <f>$I$3*'Punto de Medida'!C430</f>
        <v>0</v>
      </c>
      <c r="C430" s="20">
        <f>$I$4*'Punto de Medida'!D430</f>
        <v>597.49862731999997</v>
      </c>
      <c r="D430" s="9">
        <f ca="1">IF($I$13="SI",B430,'Energía Transada'!B430*'Energía Transada'!$I$15)</f>
        <v>0</v>
      </c>
      <c r="E430" s="20">
        <f ca="1">IF($I$13="SI",'Energía Transada'!C430*'Energía Transada'!$I$16,0)</f>
        <v>274.41986080074531</v>
      </c>
    </row>
    <row r="431" spans="1:5" x14ac:dyDescent="0.2">
      <c r="A431" s="8">
        <v>422</v>
      </c>
      <c r="B431" s="9">
        <f>$I$3*'Punto de Medida'!C431</f>
        <v>0</v>
      </c>
      <c r="C431" s="20">
        <f>$I$4*'Punto de Medida'!D431</f>
        <v>605.08514965999996</v>
      </c>
      <c r="D431" s="9">
        <f ca="1">IF($I$13="SI",B431,'Energía Transada'!B431*'Energía Transada'!$I$15)</f>
        <v>0</v>
      </c>
      <c r="E431" s="20">
        <f ca="1">IF($I$13="SI",'Energía Transada'!C431*'Energía Transada'!$I$16,0)</f>
        <v>277.9042075578962</v>
      </c>
    </row>
    <row r="432" spans="1:5" x14ac:dyDescent="0.2">
      <c r="A432" s="8">
        <v>423</v>
      </c>
      <c r="B432" s="9">
        <f>$I$3*'Punto de Medida'!C432</f>
        <v>0</v>
      </c>
      <c r="C432" s="20">
        <f>$I$4*'Punto de Medida'!D432</f>
        <v>687.23183601999995</v>
      </c>
      <c r="D432" s="9">
        <f ca="1">IF($I$13="SI",B432,'Energía Transada'!B432*'Energía Transada'!$I$15)</f>
        <v>0</v>
      </c>
      <c r="E432" s="20">
        <f ca="1">IF($I$13="SI",'Energía Transada'!C432*'Energía Transada'!$I$16,0)</f>
        <v>315.63263270468832</v>
      </c>
    </row>
    <row r="433" spans="1:5" x14ac:dyDescent="0.2">
      <c r="A433" s="8">
        <v>424</v>
      </c>
      <c r="B433" s="9">
        <f>$I$3*'Punto de Medida'!C433</f>
        <v>0</v>
      </c>
      <c r="C433" s="20">
        <f>$I$4*'Punto de Medida'!D433</f>
        <v>796.47425541000007</v>
      </c>
      <c r="D433" s="9">
        <f ca="1">IF($I$13="SI",B433,'Energía Transada'!B433*'Energía Transada'!$I$15)</f>
        <v>0</v>
      </c>
      <c r="E433" s="20">
        <f ca="1">IF($I$13="SI",'Energía Transada'!C433*'Energía Transada'!$I$16,0)</f>
        <v>365.80561746450957</v>
      </c>
    </row>
    <row r="434" spans="1:5" x14ac:dyDescent="0.2">
      <c r="A434" s="8">
        <v>425</v>
      </c>
      <c r="B434" s="9">
        <f>$I$3*'Punto de Medida'!C434</f>
        <v>0</v>
      </c>
      <c r="C434" s="20">
        <f>$I$4*'Punto de Medida'!D434</f>
        <v>821.06474060000005</v>
      </c>
      <c r="D434" s="9">
        <f ca="1">IF($I$13="SI",B434,'Energía Transada'!B434*'Energía Transada'!$I$15)</f>
        <v>0</v>
      </c>
      <c r="E434" s="20">
        <f ca="1">IF($I$13="SI",'Energía Transada'!C434*'Energía Transada'!$I$16,0)</f>
        <v>377.09956395126613</v>
      </c>
    </row>
    <row r="435" spans="1:5" x14ac:dyDescent="0.2">
      <c r="A435" s="8">
        <v>426</v>
      </c>
      <c r="B435" s="9">
        <f>$I$3*'Punto de Medida'!C435</f>
        <v>0</v>
      </c>
      <c r="C435" s="20">
        <f>$I$4*'Punto de Medida'!D435</f>
        <v>957.09434442999986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439.57539777074174</v>
      </c>
    </row>
    <row r="436" spans="1:5" x14ac:dyDescent="0.2">
      <c r="A436" s="8">
        <v>427</v>
      </c>
      <c r="B436" s="9">
        <f>$I$3*'Punto de Medida'!C436</f>
        <v>0</v>
      </c>
      <c r="C436" s="20">
        <f>$I$4*'Punto de Medida'!D436</f>
        <v>765.89333138999996</v>
      </c>
      <c r="D436" s="9">
        <f ca="1">IF($I$13="SI",B436,'Energía Transada'!B436*'Energía Transada'!$I$15)</f>
        <v>0</v>
      </c>
      <c r="E436" s="20">
        <f ca="1">IF($I$13="SI",'Energía Transada'!C436*'Energía Transada'!$I$16,0)</f>
        <v>351.76037530158135</v>
      </c>
    </row>
    <row r="437" spans="1:5" x14ac:dyDescent="0.2">
      <c r="A437" s="8">
        <v>428</v>
      </c>
      <c r="B437" s="9">
        <f>$I$3*'Punto de Medida'!C437</f>
        <v>0</v>
      </c>
      <c r="C437" s="20">
        <f>$I$4*'Punto de Medida'!D437</f>
        <v>637.19224037000004</v>
      </c>
      <c r="D437" s="9">
        <f ca="1">IF($I$13="SI",B437,'Energía Transada'!B437*'Energía Transada'!$I$15)</f>
        <v>0</v>
      </c>
      <c r="E437" s="20">
        <f ca="1">IF($I$13="SI",'Energía Transada'!C437*'Energía Transada'!$I$16,0)</f>
        <v>292.65038932382743</v>
      </c>
    </row>
    <row r="438" spans="1:5" x14ac:dyDescent="0.2">
      <c r="A438" s="8">
        <v>429</v>
      </c>
      <c r="B438" s="9">
        <f>$I$3*'Punto de Medida'!C438</f>
        <v>0</v>
      </c>
      <c r="C438" s="20">
        <f>$I$4*'Punto de Medida'!D438</f>
        <v>817.41071398000008</v>
      </c>
      <c r="D438" s="9">
        <f ca="1">IF($I$13="SI",B438,'Energía Transada'!B438*'Energía Transada'!$I$15)</f>
        <v>0</v>
      </c>
      <c r="E438" s="20">
        <f ca="1">IF($I$13="SI",'Energía Transada'!C438*'Energía Transada'!$I$16,0)</f>
        <v>375.42133837789498</v>
      </c>
    </row>
    <row r="439" spans="1:5" x14ac:dyDescent="0.2">
      <c r="A439" s="8">
        <v>430</v>
      </c>
      <c r="B439" s="9">
        <f>$I$3*'Punto de Medida'!C439</f>
        <v>0</v>
      </c>
      <c r="C439" s="20">
        <f>$I$4*'Punto de Medida'!D439</f>
        <v>1134.9813235399999</v>
      </c>
      <c r="D439" s="9">
        <f ca="1">IF($I$13="SI",B439,'Energía Transada'!B439*'Energía Transada'!$I$15)</f>
        <v>0</v>
      </c>
      <c r="E439" s="20">
        <f ca="1">IF($I$13="SI",'Energía Transada'!C439*'Energía Transada'!$I$16,0)</f>
        <v>521.27553533354694</v>
      </c>
    </row>
    <row r="440" spans="1:5" x14ac:dyDescent="0.2">
      <c r="A440" s="8">
        <v>431</v>
      </c>
      <c r="B440" s="9">
        <f>$I$3*'Punto de Medida'!C440</f>
        <v>0</v>
      </c>
      <c r="C440" s="20">
        <f>$I$4*'Punto de Medida'!D440</f>
        <v>1128.1143427700001</v>
      </c>
      <c r="D440" s="9">
        <f ca="1">IF($I$13="SI",B440,'Energía Transada'!B440*'Energía Transada'!$I$15)</f>
        <v>0</v>
      </c>
      <c r="E440" s="20">
        <f ca="1">IF($I$13="SI",'Energía Transada'!C440*'Energía Transada'!$I$16,0)</f>
        <v>518.12166046110224</v>
      </c>
    </row>
    <row r="441" spans="1:5" x14ac:dyDescent="0.2">
      <c r="A441" s="8">
        <v>432</v>
      </c>
      <c r="B441" s="9">
        <f>$I$3*'Punto de Medida'!C441</f>
        <v>0</v>
      </c>
      <c r="C441" s="20">
        <f>$I$4*'Punto de Medida'!D441</f>
        <v>1127.2056870200001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517.70433199701995</v>
      </c>
    </row>
    <row r="442" spans="1:5" x14ac:dyDescent="0.2">
      <c r="A442" s="8">
        <v>433</v>
      </c>
      <c r="B442" s="9">
        <f>$I$3*'Punto de Medida'!C442</f>
        <v>0</v>
      </c>
      <c r="C442" s="20">
        <f>$I$4*'Punto de Medida'!D442</f>
        <v>1052.2497357</v>
      </c>
      <c r="D442" s="9">
        <f ca="1">IF($I$13="SI",B442,'Energía Transada'!B442*'Energía Transada'!$I$15)</f>
        <v>0</v>
      </c>
      <c r="E442" s="20">
        <f ca="1">IF($I$13="SI",'Energía Transada'!C442*'Energía Transada'!$I$16,0)</f>
        <v>483.27847595834885</v>
      </c>
    </row>
    <row r="443" spans="1:5" x14ac:dyDescent="0.2">
      <c r="A443" s="8">
        <v>434</v>
      </c>
      <c r="B443" s="9">
        <f>$I$3*'Punto de Medida'!C443</f>
        <v>0</v>
      </c>
      <c r="C443" s="20">
        <f>$I$4*'Punto de Medida'!D443</f>
        <v>946.13986740999997</v>
      </c>
      <c r="D443" s="9">
        <f ca="1">IF($I$13="SI",B443,'Energía Transada'!B443*'Energía Transada'!$I$15)</f>
        <v>0</v>
      </c>
      <c r="E443" s="20">
        <f ca="1">IF($I$13="SI",'Energía Transada'!C443*'Energía Transada'!$I$16,0)</f>
        <v>434.54421289177907</v>
      </c>
    </row>
    <row r="444" spans="1:5" x14ac:dyDescent="0.2">
      <c r="A444" s="8">
        <v>435</v>
      </c>
      <c r="B444" s="9">
        <f>$I$3*'Punto de Medida'!C444</f>
        <v>0</v>
      </c>
      <c r="C444" s="20">
        <f>$I$4*'Punto de Medida'!D444</f>
        <v>907.68234080999991</v>
      </c>
      <c r="D444" s="9">
        <f ca="1">IF($I$13="SI",B444,'Energía Transada'!B444*'Energía Transada'!$I$15)</f>
        <v>0</v>
      </c>
      <c r="E444" s="20">
        <f ca="1">IF($I$13="SI",'Energía Transada'!C444*'Energía Transada'!$I$16,0)</f>
        <v>416.88139558347939</v>
      </c>
    </row>
    <row r="445" spans="1:5" x14ac:dyDescent="0.2">
      <c r="A445" s="8">
        <v>436</v>
      </c>
      <c r="B445" s="9">
        <f>$I$3*'Punto de Medida'!C445</f>
        <v>0</v>
      </c>
      <c r="C445" s="20">
        <f>$I$4*'Punto de Medida'!D445</f>
        <v>905.27917963000004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415.77766893651568</v>
      </c>
    </row>
    <row r="446" spans="1:5" x14ac:dyDescent="0.2">
      <c r="A446" s="8">
        <v>437</v>
      </c>
      <c r="B446" s="9">
        <f>$I$3*'Punto de Medida'!C446</f>
        <v>0</v>
      </c>
      <c r="C446" s="20">
        <f>$I$4*'Punto de Medida'!D446</f>
        <v>894.57964341999991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410.86357356771032</v>
      </c>
    </row>
    <row r="447" spans="1:5" x14ac:dyDescent="0.2">
      <c r="A447" s="8">
        <v>438</v>
      </c>
      <c r="B447" s="9">
        <f>$I$3*'Punto de Medida'!C447</f>
        <v>0</v>
      </c>
      <c r="C447" s="20">
        <f>$I$4*'Punto de Medida'!D447</f>
        <v>692.52440395999997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318.06340943113503</v>
      </c>
    </row>
    <row r="448" spans="1:5" x14ac:dyDescent="0.2">
      <c r="A448" s="8">
        <v>439</v>
      </c>
      <c r="B448" s="9">
        <f>$I$3*'Punto de Medida'!C448</f>
        <v>0</v>
      </c>
      <c r="C448" s="20">
        <f>$I$4*'Punto de Medida'!D448</f>
        <v>921.59852483999998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423.27283668438912</v>
      </c>
    </row>
    <row r="449" spans="1:5" x14ac:dyDescent="0.2">
      <c r="A449" s="8">
        <v>440</v>
      </c>
      <c r="B449" s="9">
        <f>$I$3*'Punto de Medida'!C449</f>
        <v>0</v>
      </c>
      <c r="C449" s="20">
        <f>$I$4*'Punto de Medida'!D449</f>
        <v>784.42477116999999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360.27151640273314</v>
      </c>
    </row>
    <row r="450" spans="1:5" x14ac:dyDescent="0.2">
      <c r="A450" s="8">
        <v>441</v>
      </c>
      <c r="B450" s="9">
        <f>$I$3*'Punto de Medida'!C450</f>
        <v>0</v>
      </c>
      <c r="C450" s="20">
        <f>$I$4*'Punto de Medida'!D450</f>
        <v>372.10996158000006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170.90309364788769</v>
      </c>
    </row>
    <row r="451" spans="1:5" x14ac:dyDescent="0.2">
      <c r="A451" s="8">
        <v>442</v>
      </c>
      <c r="B451" s="9">
        <f>$I$3*'Punto de Medida'!C451</f>
        <v>0</v>
      </c>
      <c r="C451" s="20">
        <f>$I$4*'Punto de Medida'!D451</f>
        <v>455.79707211000004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209.33900658959172</v>
      </c>
    </row>
    <row r="452" spans="1:5" x14ac:dyDescent="0.2">
      <c r="A452" s="8">
        <v>443</v>
      </c>
      <c r="B452" s="9">
        <f>$I$3*'Punto de Medida'!C452</f>
        <v>0</v>
      </c>
      <c r="C452" s="20">
        <f>$I$4*'Punto de Medida'!D452</f>
        <v>314.02199691999999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144.22438603696853</v>
      </c>
    </row>
    <row r="453" spans="1:5" x14ac:dyDescent="0.2">
      <c r="A453" s="8">
        <v>444</v>
      </c>
      <c r="B453" s="9">
        <f>$I$3*'Punto de Medida'!C453</f>
        <v>0</v>
      </c>
      <c r="C453" s="20">
        <f>$I$4*'Punto de Medida'!D453</f>
        <v>98.038476208199995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45.027224773459963</v>
      </c>
    </row>
    <row r="454" spans="1:5" x14ac:dyDescent="0.2">
      <c r="A454" s="8">
        <v>445</v>
      </c>
      <c r="B454" s="9">
        <f>$I$3*'Punto de Medida'!C454</f>
        <v>0</v>
      </c>
      <c r="C454" s="20">
        <f>$I$4*'Punto de Medida'!D454</f>
        <v>15.349703908199999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7.0498297690062381</v>
      </c>
    </row>
    <row r="455" spans="1:5" x14ac:dyDescent="0.2">
      <c r="A455" s="8">
        <v>446</v>
      </c>
      <c r="B455" s="9">
        <f>$I$3*'Punto de Medida'!C455</f>
        <v>0</v>
      </c>
      <c r="C455" s="20">
        <f>$I$4*'Punto de Medida'!D455</f>
        <v>1.1195871500000001E-2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5.1420528150060082E-3</v>
      </c>
    </row>
    <row r="456" spans="1:5" x14ac:dyDescent="0.2">
      <c r="A456" s="8">
        <v>447</v>
      </c>
      <c r="B456" s="9">
        <f>$I$3*'Punto de Medida'!C456</f>
        <v>0</v>
      </c>
      <c r="C456" s="20">
        <f>$I$4*'Punto de Medida'!D456</f>
        <v>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0</v>
      </c>
      <c r="C457" s="20">
        <f>$I$4*'Punto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$I$3*'Punto de Medida'!C458</f>
        <v>0</v>
      </c>
      <c r="C458" s="20">
        <f>$I$4*'Punto de Medida'!D458</f>
        <v>1.7330940999999999E-3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7.9597746326181965E-4</v>
      </c>
    </row>
    <row r="459" spans="1:5" x14ac:dyDescent="0.2">
      <c r="A459" s="8">
        <v>450</v>
      </c>
      <c r="B459" s="9">
        <f>$I$3*'Punto de Medida'!C459</f>
        <v>0</v>
      </c>
      <c r="C459" s="20">
        <f>$I$4*'Punto de Medida'!D459</f>
        <v>3.8859391000000002E-3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1.7847386054847909E-3</v>
      </c>
    </row>
    <row r="460" spans="1:5" x14ac:dyDescent="0.2">
      <c r="A460" s="8">
        <v>451</v>
      </c>
      <c r="B460" s="9">
        <f>$I$3*'Punto de Medida'!C460</f>
        <v>0</v>
      </c>
      <c r="C460" s="20">
        <f>$I$4*'Punto de Medida'!D460</f>
        <v>1.6425897892000001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0.75441053869330188</v>
      </c>
    </row>
    <row r="461" spans="1:5" x14ac:dyDescent="0.2">
      <c r="A461" s="8">
        <v>452</v>
      </c>
      <c r="B461" s="9">
        <f>$I$3*'Punto de Medida'!C461</f>
        <v>0</v>
      </c>
      <c r="C461" s="20">
        <f>$I$4*'Punto de Medida'!D461</f>
        <v>46.7338145302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21.463960403706277</v>
      </c>
    </row>
    <row r="462" spans="1:5" x14ac:dyDescent="0.2">
      <c r="A462" s="8">
        <v>453</v>
      </c>
      <c r="B462" s="9">
        <f>$I$3*'Punto de Medida'!C462</f>
        <v>0</v>
      </c>
      <c r="C462" s="20">
        <f>$I$4*'Punto de Medida'!D462</f>
        <v>385.89961262999998</v>
      </c>
      <c r="D462" s="9">
        <f ca="1">IF($I$13="SI",B462,'Energía Transada'!B462*'Energía Transada'!$I$15)</f>
        <v>0</v>
      </c>
      <c r="E462" s="20">
        <f ca="1">IF($I$13="SI",'Energía Transada'!C462*'Energía Transada'!$I$16,0)</f>
        <v>177.23642053535713</v>
      </c>
    </row>
    <row r="463" spans="1:5" x14ac:dyDescent="0.2">
      <c r="A463" s="8">
        <v>454</v>
      </c>
      <c r="B463" s="9">
        <f>$I$3*'Punto de Medida'!C463</f>
        <v>0</v>
      </c>
      <c r="C463" s="20">
        <f>$I$4*'Punto de Medida'!D463</f>
        <v>587.7005836400001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269.91980396405376</v>
      </c>
    </row>
    <row r="464" spans="1:5" x14ac:dyDescent="0.2">
      <c r="A464" s="8">
        <v>455</v>
      </c>
      <c r="B464" s="9">
        <f>$I$3*'Punto de Medida'!C464</f>
        <v>113.455203</v>
      </c>
      <c r="C464" s="20">
        <f>$I$4*'Punto de Medida'!D464</f>
        <v>664.89728241</v>
      </c>
      <c r="D464" s="9">
        <f ca="1">IF($I$13="SI",B464,'Energía Transada'!B464*'Energía Transada'!$I$15)</f>
        <v>113.455203</v>
      </c>
      <c r="E464" s="20">
        <f ca="1">IF($I$13="SI",'Energía Transada'!C464*'Energía Transada'!$I$16,0)</f>
        <v>305.37479308387788</v>
      </c>
    </row>
    <row r="465" spans="1:5" x14ac:dyDescent="0.2">
      <c r="A465" s="8">
        <v>456</v>
      </c>
      <c r="B465" s="9">
        <f>$I$3*'Punto de Medida'!C465</f>
        <v>500.57372369999996</v>
      </c>
      <c r="C465" s="20">
        <f>$I$4*'Punto de Medida'!D465</f>
        <v>819.38794371999995</v>
      </c>
      <c r="D465" s="9">
        <f ca="1">IF($I$13="SI",B465,'Energía Transada'!B465*'Energía Transada'!$I$15)</f>
        <v>500.57372369999996</v>
      </c>
      <c r="E465" s="20">
        <f ca="1">IF($I$13="SI",'Energía Transada'!C465*'Energía Transada'!$I$16,0)</f>
        <v>376.32944274033605</v>
      </c>
    </row>
    <row r="466" spans="1:5" x14ac:dyDescent="0.2">
      <c r="A466" s="8">
        <v>457</v>
      </c>
      <c r="B466" s="9">
        <f>$I$3*'Punto de Medida'!C466</f>
        <v>622.41774810000004</v>
      </c>
      <c r="C466" s="20">
        <f>$I$4*'Punto de Medida'!D466</f>
        <v>778.22178468999994</v>
      </c>
      <c r="D466" s="9">
        <f ca="1">IF($I$13="SI",B466,'Energía Transada'!B466*'Energía Transada'!$I$15)</f>
        <v>622.41774810000004</v>
      </c>
      <c r="E466" s="20">
        <f ca="1">IF($I$13="SI",'Energía Transada'!C466*'Energía Transada'!$I$16,0)</f>
        <v>357.42260159597345</v>
      </c>
    </row>
    <row r="467" spans="1:5" x14ac:dyDescent="0.2">
      <c r="A467" s="8">
        <v>458</v>
      </c>
      <c r="B467" s="9">
        <f>$I$3*'Punto de Medida'!C467</f>
        <v>609.50088999999991</v>
      </c>
      <c r="C467" s="20">
        <f>$I$4*'Punto de Medida'!D467</f>
        <v>709.28886010999986</v>
      </c>
      <c r="D467" s="9">
        <f ca="1">IF($I$13="SI",B467,'Energía Transada'!B467*'Energía Transada'!$I$15)</f>
        <v>609.50088999999991</v>
      </c>
      <c r="E467" s="20">
        <f ca="1">IF($I$13="SI",'Energía Transada'!C467*'Energía Transada'!$I$16,0)</f>
        <v>325.76300824647973</v>
      </c>
    </row>
    <row r="468" spans="1:5" x14ac:dyDescent="0.2">
      <c r="A468" s="8">
        <v>459</v>
      </c>
      <c r="B468" s="9">
        <f>$I$3*'Punto de Medida'!C468</f>
        <v>380.70269302590003</v>
      </c>
      <c r="C468" s="20">
        <f>$I$4*'Punto de Medida'!D468</f>
        <v>665.10359779999999</v>
      </c>
      <c r="D468" s="9">
        <f ca="1">IF($I$13="SI",B468,'Energía Transada'!B468*'Energía Transada'!$I$15)</f>
        <v>380.70269302590003</v>
      </c>
      <c r="E468" s="20">
        <f ca="1">IF($I$13="SI",'Energía Transada'!C468*'Energía Transada'!$I$16,0)</f>
        <v>305.46954985488298</v>
      </c>
    </row>
    <row r="469" spans="1:5" x14ac:dyDescent="0.2">
      <c r="A469" s="8">
        <v>460</v>
      </c>
      <c r="B469" s="9">
        <f>$I$3*'Punto de Medida'!C469</f>
        <v>324.90037988950002</v>
      </c>
      <c r="C469" s="20">
        <f>$I$4*'Punto de Medida'!D469</f>
        <v>587.3946426</v>
      </c>
      <c r="D469" s="9">
        <f ca="1">IF($I$13="SI",B469,'Energía Transada'!B469*'Energía Transada'!$I$15)</f>
        <v>324.90037988950002</v>
      </c>
      <c r="E469" s="20">
        <f ca="1">IF($I$13="SI",'Energía Transada'!C469*'Energía Transada'!$I$16,0)</f>
        <v>269.77929100925979</v>
      </c>
    </row>
    <row r="470" spans="1:5" x14ac:dyDescent="0.2">
      <c r="A470" s="8">
        <v>461</v>
      </c>
      <c r="B470" s="9">
        <f>$I$3*'Punto de Medida'!C470</f>
        <v>175.1826413611</v>
      </c>
      <c r="C470" s="20">
        <f>$I$4*'Punto de Medida'!D470</f>
        <v>924.54826729000001</v>
      </c>
      <c r="D470" s="9">
        <f ca="1">IF($I$13="SI",B470,'Energía Transada'!B470*'Energía Transada'!$I$15)</f>
        <v>175.1826413611</v>
      </c>
      <c r="E470" s="20">
        <f ca="1">IF($I$13="SI",'Energía Transada'!C470*'Energía Transada'!$I$16,0)</f>
        <v>424.62759780937751</v>
      </c>
    </row>
    <row r="471" spans="1:5" x14ac:dyDescent="0.2">
      <c r="A471" s="8">
        <v>462</v>
      </c>
      <c r="B471" s="9">
        <f>$I$3*'Punto de Medida'!C471</f>
        <v>129.54206435019998</v>
      </c>
      <c r="C471" s="20">
        <f>$I$4*'Punto de Medida'!D471</f>
        <v>865.84082633000003</v>
      </c>
      <c r="D471" s="9">
        <f ca="1">IF($I$13="SI",B471,'Energía Transada'!B471*'Energía Transada'!$I$15)</f>
        <v>129.54206435019998</v>
      </c>
      <c r="E471" s="20">
        <f ca="1">IF($I$13="SI",'Energía Transada'!C471*'Energía Transada'!$I$16,0)</f>
        <v>397.66437640672319</v>
      </c>
    </row>
    <row r="472" spans="1:5" x14ac:dyDescent="0.2">
      <c r="A472" s="8">
        <v>463</v>
      </c>
      <c r="B472" s="9">
        <f>$I$3*'Punto de Medida'!C472</f>
        <v>190.34972416289997</v>
      </c>
      <c r="C472" s="20">
        <f>$I$4*'Punto de Medida'!D472</f>
        <v>600.99756721000006</v>
      </c>
      <c r="D472" s="9">
        <f ca="1">IF($I$13="SI",B472,'Energía Transada'!B472*'Energía Transada'!$I$15)</f>
        <v>190.34972416289997</v>
      </c>
      <c r="E472" s="20">
        <f ca="1">IF($I$13="SI",'Energía Transada'!C472*'Energía Transada'!$I$16,0)</f>
        <v>276.02685796134256</v>
      </c>
    </row>
    <row r="473" spans="1:5" x14ac:dyDescent="0.2">
      <c r="A473" s="8">
        <v>464</v>
      </c>
      <c r="B473" s="9">
        <f>$I$3*'Punto de Medida'!C473</f>
        <v>202.42836275249996</v>
      </c>
      <c r="C473" s="20">
        <f>$I$4*'Punto de Medida'!D473</f>
        <v>509.66195654000001</v>
      </c>
      <c r="D473" s="9">
        <f ca="1">IF($I$13="SI",B473,'Energía Transada'!B473*'Energía Transada'!$I$15)</f>
        <v>202.42836275249996</v>
      </c>
      <c r="E473" s="20">
        <f ca="1">IF($I$13="SI",'Energía Transada'!C473*'Energía Transada'!$I$16,0)</f>
        <v>234.07813302680159</v>
      </c>
    </row>
    <row r="474" spans="1:5" x14ac:dyDescent="0.2">
      <c r="A474" s="8">
        <v>465</v>
      </c>
      <c r="B474" s="9">
        <f>$I$3*'Punto de Medida'!C474</f>
        <v>120.1738917238</v>
      </c>
      <c r="C474" s="20">
        <f>$I$4*'Punto de Medida'!D474</f>
        <v>445.41022640000006</v>
      </c>
      <c r="D474" s="9">
        <f ca="1">IF($I$13="SI",B474,'Energía Transada'!B474*'Energía Transada'!$I$15)</f>
        <v>120.1738917238</v>
      </c>
      <c r="E474" s="20">
        <f ca="1">IF($I$13="SI",'Energía Transada'!C474*'Energía Transada'!$I$16,0)</f>
        <v>204.56852407537758</v>
      </c>
    </row>
    <row r="475" spans="1:5" x14ac:dyDescent="0.2">
      <c r="A475" s="8">
        <v>466</v>
      </c>
      <c r="B475" s="9">
        <f>$I$3*'Punto de Medida'!C475</f>
        <v>3.2672083310999995</v>
      </c>
      <c r="C475" s="20">
        <f>$I$4*'Punto de Medida'!D475</f>
        <v>502.87972760999997</v>
      </c>
      <c r="D475" s="9">
        <f ca="1">IF($I$13="SI",B475,'Energía Transada'!B475*'Energía Transada'!$I$15)</f>
        <v>3.2672083310999995</v>
      </c>
      <c r="E475" s="20">
        <f ca="1">IF($I$13="SI",'Energía Transada'!C475*'Energía Transada'!$I$16,0)</f>
        <v>230.96318307748129</v>
      </c>
    </row>
    <row r="476" spans="1:5" x14ac:dyDescent="0.2">
      <c r="A476" s="8">
        <v>467</v>
      </c>
      <c r="B476" s="9">
        <f>$I$3*'Punto de Medida'!C476</f>
        <v>0.53587324839999995</v>
      </c>
      <c r="C476" s="20">
        <f>$I$4*'Punto de Medida'!D476</f>
        <v>505.94525820999996</v>
      </c>
      <c r="D476" s="9">
        <f ca="1">IF($I$13="SI",B476,'Energía Transada'!B476*'Energía Transada'!$I$15)</f>
        <v>0.53587324839999995</v>
      </c>
      <c r="E476" s="20">
        <f ca="1">IF($I$13="SI",'Energía Transada'!C476*'Energía Transada'!$I$16,0)</f>
        <v>232.37112351795676</v>
      </c>
    </row>
    <row r="477" spans="1:5" x14ac:dyDescent="0.2">
      <c r="A477" s="8">
        <v>468</v>
      </c>
      <c r="B477" s="9">
        <f>$I$3*'Punto de Medida'!C477</f>
        <v>7.17654457E-2</v>
      </c>
      <c r="C477" s="20">
        <f>$I$4*'Punto de Medida'!D477</f>
        <v>391.32823864999995</v>
      </c>
      <c r="D477" s="9">
        <f ca="1">IF($I$13="SI",B477,'Energía Transada'!B477*'Energía Transada'!$I$15)</f>
        <v>7.17654457E-2</v>
      </c>
      <c r="E477" s="20">
        <f ca="1">IF($I$13="SI",'Energía Transada'!C477*'Energía Transada'!$I$16,0)</f>
        <v>179.72968617419156</v>
      </c>
    </row>
    <row r="478" spans="1:5" x14ac:dyDescent="0.2">
      <c r="A478" s="8">
        <v>469</v>
      </c>
      <c r="B478" s="9">
        <f>$I$3*'Punto de Medida'!C478</f>
        <v>1.7782651E-3</v>
      </c>
      <c r="C478" s="20">
        <f>$I$4*'Punto de Medida'!D478</f>
        <v>519.8797985299999</v>
      </c>
      <c r="D478" s="9">
        <f ca="1">IF($I$13="SI",B478,'Energía Transada'!B478*'Energía Transada'!$I$15)</f>
        <v>1.7782651E-3</v>
      </c>
      <c r="E478" s="20">
        <f ca="1">IF($I$13="SI",'Energía Transada'!C478*'Energía Transada'!$I$16,0)</f>
        <v>238.77099531697397</v>
      </c>
    </row>
    <row r="479" spans="1:5" x14ac:dyDescent="0.2">
      <c r="A479" s="8">
        <v>470</v>
      </c>
      <c r="B479" s="9">
        <f>$I$3*'Punto de Medida'!C479</f>
        <v>34.588110664899993</v>
      </c>
      <c r="C479" s="20">
        <f>$I$4*'Punto de Medida'!D479</f>
        <v>545.63364753999997</v>
      </c>
      <c r="D479" s="9">
        <f ca="1">IF($I$13="SI",B479,'Energía Transada'!B479*'Energía Transada'!$I$15)</f>
        <v>34.588110664899993</v>
      </c>
      <c r="E479" s="20">
        <f ca="1">IF($I$13="SI",'Energía Transada'!C479*'Energía Transada'!$I$16,0)</f>
        <v>250.59925288487395</v>
      </c>
    </row>
    <row r="480" spans="1:5" x14ac:dyDescent="0.2">
      <c r="A480" s="8">
        <v>471</v>
      </c>
      <c r="B480" s="9">
        <f>$I$3*'Punto de Medida'!C480</f>
        <v>123.01188385009999</v>
      </c>
      <c r="C480" s="20">
        <f>$I$4*'Punto de Medida'!D480</f>
        <v>375.28927186999999</v>
      </c>
      <c r="D480" s="9">
        <f ca="1">IF($I$13="SI",B480,'Energía Transada'!B480*'Energía Transada'!$I$15)</f>
        <v>123.01188385009999</v>
      </c>
      <c r="E480" s="20">
        <f ca="1">IF($I$13="SI",'Energía Transada'!C480*'Energía Transada'!$I$16,0)</f>
        <v>172.36329095601789</v>
      </c>
    </row>
    <row r="481" spans="1:5" x14ac:dyDescent="0.2">
      <c r="A481" s="8">
        <v>472</v>
      </c>
      <c r="B481" s="9">
        <f>$I$3*'Punto de Medida'!C481</f>
        <v>194.165726613</v>
      </c>
      <c r="C481" s="20">
        <f>$I$4*'Punto de Medida'!D481</f>
        <v>232.06329983000003</v>
      </c>
      <c r="D481" s="9">
        <f ca="1">IF($I$13="SI",B481,'Energía Transada'!B481*'Energía Transada'!$I$15)</f>
        <v>194.165726613</v>
      </c>
      <c r="E481" s="20">
        <f ca="1">IF($I$13="SI",'Energía Transada'!C481*'Energía Transada'!$I$16,0)</f>
        <v>106.58230081958648</v>
      </c>
    </row>
    <row r="482" spans="1:5" x14ac:dyDescent="0.2">
      <c r="A482" s="8">
        <v>473</v>
      </c>
      <c r="B482" s="9">
        <f>$I$3*'Punto de Medida'!C482</f>
        <v>218.8598428226</v>
      </c>
      <c r="C482" s="20">
        <f>$I$4*'Punto de Medida'!D482</f>
        <v>235.66421432000001</v>
      </c>
      <c r="D482" s="9">
        <f ca="1">IF($I$13="SI",B482,'Energía Transada'!B482*'Energía Transada'!$I$15)</f>
        <v>218.8598428226</v>
      </c>
      <c r="E482" s="20">
        <f ca="1">IF($I$13="SI",'Energía Transada'!C482*'Energía Transada'!$I$16,0)</f>
        <v>108.23613299244595</v>
      </c>
    </row>
    <row r="483" spans="1:5" x14ac:dyDescent="0.2">
      <c r="A483" s="8">
        <v>474</v>
      </c>
      <c r="B483" s="9">
        <f>$I$3*'Punto de Medida'!C483</f>
        <v>330.88042596719998</v>
      </c>
      <c r="C483" s="20">
        <f>$I$4*'Punto de Medida'!D483</f>
        <v>389.02760805999998</v>
      </c>
      <c r="D483" s="9">
        <f ca="1">IF($I$13="SI",B483,'Energía Transada'!B483*'Energía Transada'!$I$15)</f>
        <v>330.88042596719998</v>
      </c>
      <c r="E483" s="20">
        <f ca="1">IF($I$13="SI",'Energía Transada'!C483*'Energía Transada'!$I$16,0)</f>
        <v>178.67304989522049</v>
      </c>
    </row>
    <row r="484" spans="1:5" x14ac:dyDescent="0.2">
      <c r="A484" s="8">
        <v>475</v>
      </c>
      <c r="B484" s="9">
        <f>$I$3*'Punto de Medida'!C484</f>
        <v>230.36700840779997</v>
      </c>
      <c r="C484" s="20">
        <f>$I$4*'Punto de Medida'!D484</f>
        <v>713.77198849999991</v>
      </c>
      <c r="D484" s="9">
        <f ca="1">IF($I$13="SI",B484,'Energía Transada'!B484*'Energía Transada'!$I$15)</f>
        <v>230.36700840779997</v>
      </c>
      <c r="E484" s="20">
        <f ca="1">IF($I$13="SI",'Energía Transada'!C484*'Energía Transada'!$I$16,0)</f>
        <v>327.8220246399631</v>
      </c>
    </row>
    <row r="485" spans="1:5" x14ac:dyDescent="0.2">
      <c r="A485" s="8">
        <v>476</v>
      </c>
      <c r="B485" s="9">
        <f>$I$3*'Punto de Medida'!C485</f>
        <v>159.027885333</v>
      </c>
      <c r="C485" s="20">
        <f>$I$4*'Punto de Medida'!D485</f>
        <v>625.63508743</v>
      </c>
      <c r="D485" s="9">
        <f ca="1">IF($I$13="SI",B485,'Energía Transada'!B485*'Energía Transada'!$I$15)</f>
        <v>159.027885333</v>
      </c>
      <c r="E485" s="20">
        <f ca="1">IF($I$13="SI",'Energía Transada'!C485*'Energía Transada'!$I$16,0)</f>
        <v>287.34240675109226</v>
      </c>
    </row>
    <row r="486" spans="1:5" x14ac:dyDescent="0.2">
      <c r="A486" s="8">
        <v>477</v>
      </c>
      <c r="B486" s="9">
        <f>$I$3*'Punto de Medida'!C486</f>
        <v>135.87481597239997</v>
      </c>
      <c r="C486" s="20">
        <f>$I$4*'Punto de Medida'!D486</f>
        <v>719.03366235999999</v>
      </c>
      <c r="D486" s="9">
        <f ca="1">IF($I$13="SI",B486,'Energía Transada'!B486*'Energía Transada'!$I$15)</f>
        <v>135.87481597239997</v>
      </c>
      <c r="E486" s="20">
        <f ca="1">IF($I$13="SI",'Energía Transada'!C486*'Energía Transada'!$I$16,0)</f>
        <v>330.2386122976061</v>
      </c>
    </row>
    <row r="487" spans="1:5" x14ac:dyDescent="0.2">
      <c r="A487" s="8">
        <v>478</v>
      </c>
      <c r="B487" s="9">
        <f>$I$3*'Punto de Medida'!C487</f>
        <v>395.95827529229996</v>
      </c>
      <c r="C487" s="20">
        <f>$I$4*'Punto de Medida'!D487</f>
        <v>742.91263981999998</v>
      </c>
      <c r="D487" s="9">
        <f ca="1">IF($I$13="SI",B487,'Energía Transada'!B487*'Energía Transada'!$I$15)</f>
        <v>395.95827529229996</v>
      </c>
      <c r="E487" s="20">
        <f ca="1">IF($I$13="SI",'Energía Transada'!C487*'Energía Transada'!$I$16,0)</f>
        <v>341.20577669098611</v>
      </c>
    </row>
    <row r="488" spans="1:5" x14ac:dyDescent="0.2">
      <c r="A488" s="8">
        <v>479</v>
      </c>
      <c r="B488" s="9">
        <f>$I$3*'Punto de Medida'!C488</f>
        <v>222.18780926330001</v>
      </c>
      <c r="C488" s="20">
        <f>$I$4*'Punto de Medida'!D488</f>
        <v>1007.2426641399999</v>
      </c>
      <c r="D488" s="9">
        <f ca="1">IF($I$13="SI",B488,'Energía Transada'!B488*'Energía Transada'!$I$15)</f>
        <v>222.18780926330001</v>
      </c>
      <c r="E488" s="20">
        <f ca="1">IF($I$13="SI",'Energía Transada'!C488*'Energía Transada'!$I$16,0)</f>
        <v>462.60757606366218</v>
      </c>
    </row>
    <row r="489" spans="1:5" x14ac:dyDescent="0.2">
      <c r="A489" s="8">
        <v>480</v>
      </c>
      <c r="B489" s="9">
        <f>$I$3*'Punto de Medida'!C489</f>
        <v>225.92593368939998</v>
      </c>
      <c r="C489" s="20">
        <f>$I$4*'Punto de Medida'!D489</f>
        <v>1274.1418535999999</v>
      </c>
      <c r="D489" s="9">
        <f ca="1">IF($I$13="SI",B489,'Energía Transada'!B489*'Energía Transada'!$I$15)</f>
        <v>225.92593368939998</v>
      </c>
      <c r="E489" s="20">
        <f ca="1">IF($I$13="SI",'Energía Transada'!C489*'Energía Transada'!$I$16,0)</f>
        <v>585.18934457410057</v>
      </c>
    </row>
    <row r="490" spans="1:5" x14ac:dyDescent="0.2">
      <c r="A490" s="8">
        <v>481</v>
      </c>
      <c r="B490" s="9">
        <f>$I$3*'Punto de Medida'!C490</f>
        <v>47.527655696700002</v>
      </c>
      <c r="C490" s="20">
        <f>$I$4*'Punto de Medida'!D490</f>
        <v>1042.22559804</v>
      </c>
      <c r="D490" s="9">
        <f ca="1">IF($I$13="SI",B490,'Energía Transada'!B490*'Energía Transada'!$I$15)</f>
        <v>47.527655696700002</v>
      </c>
      <c r="E490" s="20">
        <f ca="1">IF($I$13="SI",'Energía Transada'!C490*'Energía Transada'!$I$16,0)</f>
        <v>478.67457841695506</v>
      </c>
    </row>
    <row r="491" spans="1:5" x14ac:dyDescent="0.2">
      <c r="A491" s="8">
        <v>482</v>
      </c>
      <c r="B491" s="9">
        <f>$I$3*'Punto de Medida'!C491</f>
        <v>22.751800774700001</v>
      </c>
      <c r="C491" s="20">
        <f>$I$4*'Punto de Medida'!D491</f>
        <v>994.45520445999989</v>
      </c>
      <c r="D491" s="9">
        <f ca="1">IF($I$13="SI",B491,'Energía Transada'!B491*'Energía Transada'!$I$15)</f>
        <v>22.751800774700001</v>
      </c>
      <c r="E491" s="20">
        <f ca="1">IF($I$13="SI",'Energía Transada'!C491*'Energía Transada'!$I$16,0)</f>
        <v>456.73453678803992</v>
      </c>
    </row>
    <row r="492" spans="1:5" x14ac:dyDescent="0.2">
      <c r="A492" s="8">
        <v>483</v>
      </c>
      <c r="B492" s="9">
        <f>$I$3*'Punto de Medida'!C492</f>
        <v>3.5555576234999995</v>
      </c>
      <c r="C492" s="20">
        <f>$I$4*'Punto de Medida'!D492</f>
        <v>940.14842003999991</v>
      </c>
      <c r="D492" s="9">
        <f ca="1">IF($I$13="SI",B492,'Energía Transada'!B492*'Energía Transada'!$I$15)</f>
        <v>3.5555576234999995</v>
      </c>
      <c r="E492" s="20">
        <f ca="1">IF($I$13="SI",'Energía Transada'!C492*'Energía Transada'!$I$16,0)</f>
        <v>431.79245401218947</v>
      </c>
    </row>
    <row r="493" spans="1:5" x14ac:dyDescent="0.2">
      <c r="A493" s="8">
        <v>484</v>
      </c>
      <c r="B493" s="9">
        <f>$I$3*'Punto de Medida'!C493</f>
        <v>0</v>
      </c>
      <c r="C493" s="20">
        <f>$I$4*'Punto de Medida'!D493</f>
        <v>768.37694303000001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352.90105132888698</v>
      </c>
    </row>
    <row r="494" spans="1:5" x14ac:dyDescent="0.2">
      <c r="A494" s="8">
        <v>485</v>
      </c>
      <c r="B494" s="9">
        <f>$I$3*'Punto de Medida'!C494</f>
        <v>0</v>
      </c>
      <c r="C494" s="20">
        <f>$I$4*'Punto de Medida'!D494</f>
        <v>839.85617250999996</v>
      </c>
      <c r="D494" s="9">
        <f ca="1">IF($I$13="SI",B494,'Energía Transada'!B494*'Energía Transada'!$I$15)</f>
        <v>0</v>
      </c>
      <c r="E494" s="20">
        <f ca="1">IF($I$13="SI",'Energía Transada'!C494*'Energía Transada'!$I$16,0)</f>
        <v>385.73011453866872</v>
      </c>
    </row>
    <row r="495" spans="1:5" x14ac:dyDescent="0.2">
      <c r="A495" s="8">
        <v>486</v>
      </c>
      <c r="B495" s="9">
        <f>$I$3*'Punto de Medida'!C495</f>
        <v>0</v>
      </c>
      <c r="C495" s="20">
        <f>$I$4*'Punto de Medida'!D495</f>
        <v>985.43648205</v>
      </c>
      <c r="D495" s="9">
        <f ca="1">IF($I$13="SI",B495,'Energía Transada'!B495*'Energía Transada'!$I$15)</f>
        <v>0</v>
      </c>
      <c r="E495" s="20">
        <f ca="1">IF($I$13="SI",'Energía Transada'!C495*'Energía Transada'!$I$16,0)</f>
        <v>452.59240752582951</v>
      </c>
    </row>
    <row r="496" spans="1:5" x14ac:dyDescent="0.2">
      <c r="A496" s="8">
        <v>487</v>
      </c>
      <c r="B496" s="9">
        <f>$I$3*'Punto de Medida'!C496</f>
        <v>0</v>
      </c>
      <c r="C496" s="20">
        <f>$I$4*'Punto de Medida'!D496</f>
        <v>679.55159704000005</v>
      </c>
      <c r="D496" s="9">
        <f ca="1">IF($I$13="SI",B496,'Energía Transada'!B496*'Energía Transada'!$I$15)</f>
        <v>0</v>
      </c>
      <c r="E496" s="20">
        <f ca="1">IF($I$13="SI",'Energía Transada'!C496*'Energía Transada'!$I$16,0)</f>
        <v>312.10524366069768</v>
      </c>
    </row>
    <row r="497" spans="1:5" x14ac:dyDescent="0.2">
      <c r="A497" s="8">
        <v>488</v>
      </c>
      <c r="B497" s="9">
        <f>$I$3*'Punto de Medida'!C497</f>
        <v>0</v>
      </c>
      <c r="C497" s="20">
        <f>$I$4*'Punto de Medida'!D497</f>
        <v>483.72982007000002</v>
      </c>
      <c r="D497" s="9">
        <f ca="1">IF($I$13="SI",B497,'Energía Transada'!B497*'Energía Transada'!$I$15)</f>
        <v>0</v>
      </c>
      <c r="E497" s="20">
        <f ca="1">IF($I$13="SI",'Energía Transada'!C497*'Energía Transada'!$I$16,0)</f>
        <v>222.16799138801238</v>
      </c>
    </row>
    <row r="498" spans="1:5" x14ac:dyDescent="0.2">
      <c r="A498" s="8">
        <v>489</v>
      </c>
      <c r="B498" s="9">
        <f>$I$3*'Punto de Medida'!C498</f>
        <v>0</v>
      </c>
      <c r="C498" s="20">
        <f>$I$4*'Punto de Medida'!D498</f>
        <v>764.25430303999997</v>
      </c>
      <c r="D498" s="9">
        <f ca="1">IF($I$13="SI",B498,'Energía Transada'!B498*'Energía Transada'!$I$15)</f>
        <v>0</v>
      </c>
      <c r="E498" s="20">
        <f ca="1">IF($I$13="SI",'Energía Transada'!C498*'Energía Transada'!$I$16,0)</f>
        <v>351.00760046480406</v>
      </c>
    </row>
    <row r="499" spans="1:5" x14ac:dyDescent="0.2">
      <c r="A499" s="8">
        <v>490</v>
      </c>
      <c r="B499" s="9">
        <f>$I$3*'Punto de Medida'!C499</f>
        <v>6.6293240999999994E-3</v>
      </c>
      <c r="C499" s="20">
        <f>$I$4*'Punto de Medida'!D499</f>
        <v>542.71435523999992</v>
      </c>
      <c r="D499" s="9">
        <f ca="1">IF($I$13="SI",B499,'Energía Transada'!B499*'Energía Transada'!$I$15)</f>
        <v>6.6293240999999994E-3</v>
      </c>
      <c r="E499" s="20">
        <f ca="1">IF($I$13="SI",'Energía Transada'!C499*'Energía Transada'!$I$16,0)</f>
        <v>249.25847694000527</v>
      </c>
    </row>
    <row r="500" spans="1:5" x14ac:dyDescent="0.2">
      <c r="A500" s="8">
        <v>491</v>
      </c>
      <c r="B500" s="9">
        <f>$I$3*'Punto de Medida'!C500</f>
        <v>1.6467192999999999E-3</v>
      </c>
      <c r="C500" s="20">
        <f>$I$4*'Punto de Medida'!D500</f>
        <v>474.73537589000006</v>
      </c>
      <c r="D500" s="9">
        <f ca="1">IF($I$13="SI",B500,'Energía Transada'!B500*'Energía Transada'!$I$15)</f>
        <v>1.6467192999999999E-3</v>
      </c>
      <c r="E500" s="20">
        <f ca="1">IF($I$13="SI",'Energía Transada'!C500*'Energía Transada'!$I$16,0)</f>
        <v>218.0370126593638</v>
      </c>
    </row>
    <row r="501" spans="1:5" x14ac:dyDescent="0.2">
      <c r="A501" s="8">
        <v>492</v>
      </c>
      <c r="B501" s="9">
        <f>$I$3*'Punto de Medida'!C501</f>
        <v>0.24570420699999995</v>
      </c>
      <c r="C501" s="20">
        <f>$I$4*'Punto de Medida'!D501</f>
        <v>924.97453059999987</v>
      </c>
      <c r="D501" s="9">
        <f ca="1">IF($I$13="SI",B501,'Energía Transada'!B501*'Energía Transada'!$I$15)</f>
        <v>0.24570420699999995</v>
      </c>
      <c r="E501" s="20">
        <f ca="1">IF($I$13="SI",'Energía Transada'!C501*'Energía Transada'!$I$16,0)</f>
        <v>424.82337251553759</v>
      </c>
    </row>
    <row r="502" spans="1:5" x14ac:dyDescent="0.2">
      <c r="A502" s="8">
        <v>493</v>
      </c>
      <c r="B502" s="9">
        <f>$I$3*'Punto de Medida'!C502</f>
        <v>6.5676785216999995</v>
      </c>
      <c r="C502" s="20">
        <f>$I$4*'Punto de Medida'!D502</f>
        <v>1051.81985199</v>
      </c>
      <c r="D502" s="9">
        <f ca="1">IF($I$13="SI",B502,'Energía Transada'!B502*'Energía Transada'!$I$15)</f>
        <v>6.5676785216999995</v>
      </c>
      <c r="E502" s="20">
        <f ca="1">IF($I$13="SI",'Energía Transada'!C502*'Energía Transada'!$I$16,0)</f>
        <v>483.08103847068827</v>
      </c>
    </row>
    <row r="503" spans="1:5" x14ac:dyDescent="0.2">
      <c r="A503" s="8">
        <v>494</v>
      </c>
      <c r="B503" s="9">
        <f>$I$3*'Punto de Medida'!C503</f>
        <v>1.8967862928999999</v>
      </c>
      <c r="C503" s="20">
        <f>$I$4*'Punto de Medida'!D503</f>
        <v>630.03335192000009</v>
      </c>
      <c r="D503" s="9">
        <f ca="1">IF($I$13="SI",B503,'Energía Transada'!B503*'Energía Transada'!$I$15)</f>
        <v>1.8967862928999999</v>
      </c>
      <c r="E503" s="20">
        <f ca="1">IF($I$13="SI",'Energía Transada'!C503*'Energía Transada'!$I$16,0)</f>
        <v>289.36244675440474</v>
      </c>
    </row>
    <row r="504" spans="1:5" x14ac:dyDescent="0.2">
      <c r="A504" s="8">
        <v>495</v>
      </c>
      <c r="B504" s="9">
        <f>$I$3*'Punto de Medida'!C504</f>
        <v>9.9525327749999999</v>
      </c>
      <c r="C504" s="20">
        <f>$I$4*'Punto de Medida'!D504</f>
        <v>538.97482252999998</v>
      </c>
      <c r="D504" s="9">
        <f ca="1">IF($I$13="SI",B504,'Energía Transada'!B504*'Energía Transada'!$I$15)</f>
        <v>9.9525327749999999</v>
      </c>
      <c r="E504" s="20">
        <f ca="1">IF($I$13="SI",'Energía Transada'!C504*'Energía Transada'!$I$16,0)</f>
        <v>247.54098003069703</v>
      </c>
    </row>
    <row r="505" spans="1:5" x14ac:dyDescent="0.2">
      <c r="A505" s="8">
        <v>496</v>
      </c>
      <c r="B505" s="9">
        <f>$I$3*'Punto de Medida'!C505</f>
        <v>46.930691590099997</v>
      </c>
      <c r="C505" s="20">
        <f>$I$4*'Punto de Medida'!D505</f>
        <v>503.05642468000002</v>
      </c>
      <c r="D505" s="9">
        <f ca="1">IF($I$13="SI",B505,'Energía Transada'!B505*'Energía Transada'!$I$15)</f>
        <v>46.930691590099997</v>
      </c>
      <c r="E505" s="20">
        <f ca="1">IF($I$13="SI",'Energía Transada'!C505*'Energía Transada'!$I$16,0)</f>
        <v>231.04433671221148</v>
      </c>
    </row>
    <row r="506" spans="1:5" x14ac:dyDescent="0.2">
      <c r="A506" s="8">
        <v>497</v>
      </c>
      <c r="B506" s="9">
        <f>$I$3*'Punto de Medida'!C506</f>
        <v>277.33068770199998</v>
      </c>
      <c r="C506" s="20">
        <f>$I$4*'Punto de Medida'!D506</f>
        <v>396.84603857000002</v>
      </c>
      <c r="D506" s="9">
        <f ca="1">IF($I$13="SI",B506,'Energía Transada'!B506*'Energía Transada'!$I$15)</f>
        <v>277.33068770199998</v>
      </c>
      <c r="E506" s="20">
        <f ca="1">IF($I$13="SI",'Energía Transada'!C506*'Energía Transada'!$I$16,0)</f>
        <v>182.26390770498318</v>
      </c>
    </row>
    <row r="507" spans="1:5" x14ac:dyDescent="0.2">
      <c r="A507" s="8">
        <v>498</v>
      </c>
      <c r="B507" s="9">
        <f>$I$3*'Punto de Medida'!C507</f>
        <v>444.92376902989997</v>
      </c>
      <c r="C507" s="20">
        <f>$I$4*'Punto de Medida'!D507</f>
        <v>367.33061982000004</v>
      </c>
      <c r="D507" s="9">
        <f ca="1">IF($I$13="SI",B507,'Energía Transada'!B507*'Energía Transada'!$I$15)</f>
        <v>444.92376902989997</v>
      </c>
      <c r="E507" s="20">
        <f ca="1">IF($I$13="SI",'Energía Transada'!C507*'Energía Transada'!$I$16,0)</f>
        <v>168.70803203514197</v>
      </c>
    </row>
    <row r="508" spans="1:5" x14ac:dyDescent="0.2">
      <c r="A508" s="8">
        <v>499</v>
      </c>
      <c r="B508" s="9">
        <f>$I$3*'Punto de Medida'!C508</f>
        <v>376.08842231879993</v>
      </c>
      <c r="C508" s="20">
        <f>$I$4*'Punto de Medida'!D508</f>
        <v>442.16914519000005</v>
      </c>
      <c r="D508" s="9">
        <f ca="1">IF($I$13="SI",B508,'Energía Transada'!B508*'Energía Transada'!$I$15)</f>
        <v>376.08842231879993</v>
      </c>
      <c r="E508" s="20">
        <f ca="1">IF($I$13="SI",'Energía Transada'!C508*'Energía Transada'!$I$16,0)</f>
        <v>203.07995654764707</v>
      </c>
    </row>
    <row r="509" spans="1:5" x14ac:dyDescent="0.2">
      <c r="A509" s="8">
        <v>500</v>
      </c>
      <c r="B509" s="9">
        <f>$I$3*'Punto de Medida'!C509</f>
        <v>245.36967798419994</v>
      </c>
      <c r="C509" s="20">
        <f>$I$4*'Punto de Medida'!D509</f>
        <v>739.49744754000005</v>
      </c>
      <c r="D509" s="9">
        <f ca="1">IF($I$13="SI",B509,'Energía Transada'!B509*'Energía Transada'!$I$15)</f>
        <v>245.36967798419994</v>
      </c>
      <c r="E509" s="20">
        <f ca="1">IF($I$13="SI",'Energía Transada'!C509*'Energía Transada'!$I$16,0)</f>
        <v>339.63724322959717</v>
      </c>
    </row>
    <row r="510" spans="1:5" x14ac:dyDescent="0.2">
      <c r="A510" s="8">
        <v>501</v>
      </c>
      <c r="B510" s="9">
        <f>$I$3*'Punto de Medida'!C510</f>
        <v>193.21476149149998</v>
      </c>
      <c r="C510" s="20">
        <f>$I$4*'Punto de Medida'!D510</f>
        <v>805.92980062999993</v>
      </c>
      <c r="D510" s="9">
        <f ca="1">IF($I$13="SI",B510,'Energía Transada'!B510*'Energía Transada'!$I$15)</f>
        <v>193.21476149149998</v>
      </c>
      <c r="E510" s="20">
        <f ca="1">IF($I$13="SI",'Energía Transada'!C510*'Energía Transada'!$I$16,0)</f>
        <v>370.14837121225639</v>
      </c>
    </row>
    <row r="511" spans="1:5" x14ac:dyDescent="0.2">
      <c r="A511" s="8">
        <v>502</v>
      </c>
      <c r="B511" s="9">
        <f>$I$3*'Punto de Medida'!C511</f>
        <v>125.19087903709999</v>
      </c>
      <c r="C511" s="20">
        <f>$I$4*'Punto de Medida'!D511</f>
        <v>1091.2512791200002</v>
      </c>
      <c r="D511" s="9">
        <f ca="1">IF($I$13="SI",B511,'Energía Transada'!B511*'Energía Transada'!$I$15)</f>
        <v>125.19087903709999</v>
      </c>
      <c r="E511" s="20">
        <f ca="1">IF($I$13="SI",'Energía Transada'!C511*'Energía Transada'!$I$16,0)</f>
        <v>501.19114994111033</v>
      </c>
    </row>
    <row r="512" spans="1:5" x14ac:dyDescent="0.2">
      <c r="A512" s="8">
        <v>503</v>
      </c>
      <c r="B512" s="9">
        <f>$I$3*'Punto de Medida'!C512</f>
        <v>51.731212414299996</v>
      </c>
      <c r="C512" s="20">
        <f>$I$4*'Punto de Medida'!D512</f>
        <v>1257.98908127</v>
      </c>
      <c r="D512" s="9">
        <f ca="1">IF($I$13="SI",B512,'Energía Transada'!B512*'Energía Transada'!$I$15)</f>
        <v>51.731212414299996</v>
      </c>
      <c r="E512" s="20">
        <f ca="1">IF($I$13="SI",'Energía Transada'!C512*'Energía Transada'!$I$16,0)</f>
        <v>577.77068061126158</v>
      </c>
    </row>
    <row r="513" spans="1:5" x14ac:dyDescent="0.2">
      <c r="A513" s="8">
        <v>504</v>
      </c>
      <c r="B513" s="9">
        <f>$I$3*'Punto de Medida'!C513</f>
        <v>0</v>
      </c>
      <c r="C513" s="20">
        <f>$I$4*'Punto de Medida'!D513</f>
        <v>1099.35593242</v>
      </c>
      <c r="D513" s="9">
        <f ca="1">IF($I$13="SI",B513,'Energía Transada'!B513*'Energía Transada'!$I$15)</f>
        <v>0</v>
      </c>
      <c r="E513" s="20">
        <f ca="1">IF($I$13="SI",'Energía Transada'!C513*'Energía Transada'!$I$16,0)</f>
        <v>504.91346448499485</v>
      </c>
    </row>
    <row r="514" spans="1:5" x14ac:dyDescent="0.2">
      <c r="A514" s="8">
        <v>505</v>
      </c>
      <c r="B514" s="9">
        <f>$I$3*'Punto de Medida'!C514</f>
        <v>0</v>
      </c>
      <c r="C514" s="20">
        <f>$I$4*'Punto de Medida'!D514</f>
        <v>961.75775150000004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441.71721276493963</v>
      </c>
    </row>
    <row r="515" spans="1:5" x14ac:dyDescent="0.2">
      <c r="A515" s="8">
        <v>506</v>
      </c>
      <c r="B515" s="9">
        <f>$I$3*'Punto de Medida'!C515</f>
        <v>39.686305221599994</v>
      </c>
      <c r="C515" s="20">
        <f>$I$4*'Punto de Medida'!D515</f>
        <v>682.06991711000001</v>
      </c>
      <c r="D515" s="9">
        <f ca="1">IF($I$13="SI",B515,'Energía Transada'!B515*'Energía Transada'!$I$15)</f>
        <v>39.686305221599994</v>
      </c>
      <c r="E515" s="20">
        <f ca="1">IF($I$13="SI",'Energía Transada'!C515*'Energía Transada'!$I$16,0)</f>
        <v>313.26186061588777</v>
      </c>
    </row>
    <row r="516" spans="1:5" x14ac:dyDescent="0.2">
      <c r="A516" s="8">
        <v>507</v>
      </c>
      <c r="B516" s="9">
        <f>$I$3*'Punto de Medida'!C516</f>
        <v>115.2090969561</v>
      </c>
      <c r="C516" s="20">
        <f>$I$4*'Punto de Medida'!D516</f>
        <v>336.46809763999994</v>
      </c>
      <c r="D516" s="9">
        <f ca="1">IF($I$13="SI",B516,'Energía Transada'!B516*'Energía Transada'!$I$15)</f>
        <v>115.2090969561</v>
      </c>
      <c r="E516" s="20">
        <f ca="1">IF($I$13="SI",'Energía Transada'!C516*'Energía Transada'!$I$16,0)</f>
        <v>154.53345714350849</v>
      </c>
    </row>
    <row r="517" spans="1:5" x14ac:dyDescent="0.2">
      <c r="A517" s="8">
        <v>508</v>
      </c>
      <c r="B517" s="9">
        <f>$I$3*'Punto de Medida'!C517</f>
        <v>131.5448647986</v>
      </c>
      <c r="C517" s="20">
        <f>$I$4*'Punto de Medida'!D517</f>
        <v>308.19860076000003</v>
      </c>
      <c r="D517" s="9">
        <f ca="1">IF($I$13="SI",B517,'Energía Transada'!B517*'Energía Transada'!$I$15)</f>
        <v>131.5448647986</v>
      </c>
      <c r="E517" s="20">
        <f ca="1">IF($I$13="SI",'Energía Transada'!C517*'Energía Transada'!$I$16,0)</f>
        <v>141.54980991152595</v>
      </c>
    </row>
    <row r="518" spans="1:5" x14ac:dyDescent="0.2">
      <c r="A518" s="8">
        <v>509</v>
      </c>
      <c r="B518" s="9">
        <f>$I$3*'Punto de Medida'!C518</f>
        <v>136.90444933429998</v>
      </c>
      <c r="C518" s="20">
        <f>$I$4*'Punto de Medida'!D518</f>
        <v>773.63920304999999</v>
      </c>
      <c r="D518" s="9">
        <f ca="1">IF($I$13="SI",B518,'Energía Transada'!B518*'Energía Transada'!$I$15)</f>
        <v>136.90444933429998</v>
      </c>
      <c r="E518" s="20">
        <f ca="1">IF($I$13="SI",'Energía Transada'!C518*'Energía Transada'!$I$16,0)</f>
        <v>355.31790819877284</v>
      </c>
    </row>
    <row r="519" spans="1:5" x14ac:dyDescent="0.2">
      <c r="A519" s="8">
        <v>510</v>
      </c>
      <c r="B519" s="9">
        <f>$I$3*'Punto de Medida'!C519</f>
        <v>120.14319976889999</v>
      </c>
      <c r="C519" s="20">
        <f>$I$4*'Punto de Medida'!D519</f>
        <v>903.88389901999994</v>
      </c>
      <c r="D519" s="9">
        <f ca="1">IF($I$13="SI",B519,'Energía Transada'!B519*'Energía Transada'!$I$15)</f>
        <v>120.14319976889999</v>
      </c>
      <c r="E519" s="20">
        <f ca="1">IF($I$13="SI",'Energía Transada'!C519*'Energía Transada'!$I$16,0)</f>
        <v>415.13684284375694</v>
      </c>
    </row>
    <row r="520" spans="1:5" x14ac:dyDescent="0.2">
      <c r="A520" s="8">
        <v>511</v>
      </c>
      <c r="B520" s="9">
        <f>$I$3*'Punto de Medida'!C520</f>
        <v>68.4198203431</v>
      </c>
      <c r="C520" s="20">
        <f>$I$4*'Punto de Medida'!D520</f>
        <v>526.83803923999994</v>
      </c>
      <c r="D520" s="9">
        <f ca="1">IF($I$13="SI",B520,'Energía Transada'!B520*'Energía Transada'!$I$15)</f>
        <v>68.4198203431</v>
      </c>
      <c r="E520" s="20">
        <f ca="1">IF($I$13="SI",'Energía Transada'!C520*'Energía Transada'!$I$16,0)</f>
        <v>241.96678416024045</v>
      </c>
    </row>
    <row r="521" spans="1:5" x14ac:dyDescent="0.2">
      <c r="A521" s="8">
        <v>512</v>
      </c>
      <c r="B521" s="9">
        <f>$I$3*'Punto de Medida'!C521</f>
        <v>56.087593593899996</v>
      </c>
      <c r="C521" s="20">
        <f>$I$4*'Punto de Medida'!D521</f>
        <v>659.57478151999999</v>
      </c>
      <c r="D521" s="9">
        <f ca="1">IF($I$13="SI",B521,'Energía Transada'!B521*'Energía Transada'!$I$15)</f>
        <v>56.087593593899996</v>
      </c>
      <c r="E521" s="20">
        <f ca="1">IF($I$13="SI",'Energía Transada'!C521*'Energía Transada'!$I$16,0)</f>
        <v>302.93026871752579</v>
      </c>
    </row>
    <row r="522" spans="1:5" x14ac:dyDescent="0.2">
      <c r="A522" s="8">
        <v>513</v>
      </c>
      <c r="B522" s="9">
        <f>$I$3*'Punto de Medida'!C522</f>
        <v>101.06402087719998</v>
      </c>
      <c r="C522" s="20">
        <f>$I$4*'Punto de Medida'!D522</f>
        <v>1119.7948014900001</v>
      </c>
      <c r="D522" s="9">
        <f ca="1">IF($I$13="SI",B522,'Energía Transada'!B522*'Energía Transada'!$I$15)</f>
        <v>101.06402087719998</v>
      </c>
      <c r="E522" s="20">
        <f ca="1">IF($I$13="SI",'Energía Transada'!C522*'Energía Transada'!$I$16,0)</f>
        <v>514.30065191715971</v>
      </c>
    </row>
    <row r="523" spans="1:5" x14ac:dyDescent="0.2">
      <c r="A523" s="8">
        <v>514</v>
      </c>
      <c r="B523" s="9">
        <f>$I$3*'Punto de Medida'!C523</f>
        <v>52.293921455300001</v>
      </c>
      <c r="C523" s="20">
        <f>$I$4*'Punto de Medida'!D523</f>
        <v>1069.9511212</v>
      </c>
      <c r="D523" s="9">
        <f ca="1">IF($I$13="SI",B523,'Energía Transada'!B523*'Energía Transada'!$I$15)</f>
        <v>52.293921455300001</v>
      </c>
      <c r="E523" s="20">
        <f ca="1">IF($I$13="SI",'Energía Transada'!C523*'Energía Transada'!$I$16,0)</f>
        <v>491.40838876949368</v>
      </c>
    </row>
    <row r="524" spans="1:5" x14ac:dyDescent="0.2">
      <c r="A524" s="8">
        <v>515</v>
      </c>
      <c r="B524" s="9">
        <f>$I$3*'Punto de Medida'!C524</f>
        <v>1.4431913044</v>
      </c>
      <c r="C524" s="20">
        <f>$I$4*'Punto de Medida'!D524</f>
        <v>998.83928043000014</v>
      </c>
      <c r="D524" s="9">
        <f ca="1">IF($I$13="SI",B524,'Energía Transada'!B524*'Energía Transada'!$I$15)</f>
        <v>1.4431913044</v>
      </c>
      <c r="E524" s="20">
        <f ca="1">IF($I$13="SI",'Energía Transada'!C524*'Energía Transada'!$I$16,0)</f>
        <v>458.74806027147218</v>
      </c>
    </row>
    <row r="525" spans="1:5" x14ac:dyDescent="0.2">
      <c r="A525" s="8">
        <v>516</v>
      </c>
      <c r="B525" s="9">
        <f>$I$3*'Punto de Medida'!C525</f>
        <v>3.6443703519999997</v>
      </c>
      <c r="C525" s="20">
        <f>$I$4*'Punto de Medida'!D525</f>
        <v>926.34888616000012</v>
      </c>
      <c r="D525" s="9">
        <f ca="1">IF($I$13="SI",B525,'Energía Transada'!B525*'Energía Transada'!$I$15)</f>
        <v>3.6443703519999997</v>
      </c>
      <c r="E525" s="20">
        <f ca="1">IF($I$13="SI",'Energía Transada'!C525*'Energía Transada'!$I$16,0)</f>
        <v>425.45458812712428</v>
      </c>
    </row>
    <row r="526" spans="1:5" x14ac:dyDescent="0.2">
      <c r="A526" s="8">
        <v>517</v>
      </c>
      <c r="B526" s="9">
        <f>$I$3*'Punto de Medida'!C526</f>
        <v>1.9863773821999997</v>
      </c>
      <c r="C526" s="20">
        <f>$I$4*'Punto de Medida'!D526</f>
        <v>863.66939660999992</v>
      </c>
      <c r="D526" s="9">
        <f ca="1">IF($I$13="SI",B526,'Energía Transada'!B526*'Energía Transada'!$I$15)</f>
        <v>1.9863773821999997</v>
      </c>
      <c r="E526" s="20">
        <f ca="1">IF($I$13="SI",'Energía Transada'!C526*'Energía Transada'!$I$16,0)</f>
        <v>396.66707965279795</v>
      </c>
    </row>
    <row r="527" spans="1:5" x14ac:dyDescent="0.2">
      <c r="A527" s="8">
        <v>518</v>
      </c>
      <c r="B527" s="9">
        <f>$I$3*'Punto de Medida'!C527</f>
        <v>8.7125712999999994E-3</v>
      </c>
      <c r="C527" s="20">
        <f>$I$4*'Punto de Medida'!D527</f>
        <v>752.04102587</v>
      </c>
      <c r="D527" s="9">
        <f ca="1">IF($I$13="SI",B527,'Energía Transada'!B527*'Energía Transada'!$I$15)</f>
        <v>8.7125712999999994E-3</v>
      </c>
      <c r="E527" s="20">
        <f ca="1">IF($I$13="SI",'Energía Transada'!C527*'Energía Transada'!$I$16,0)</f>
        <v>345.3982723966455</v>
      </c>
    </row>
    <row r="528" spans="1:5" x14ac:dyDescent="0.2">
      <c r="A528" s="8">
        <v>519</v>
      </c>
      <c r="B528" s="9">
        <f>$I$3*'Punto de Medida'!C528</f>
        <v>0.27837830480000003</v>
      </c>
      <c r="C528" s="20">
        <f>$I$4*'Punto de Medida'!D528</f>
        <v>864.18137289000003</v>
      </c>
      <c r="D528" s="9">
        <f ca="1">IF($I$13="SI",B528,'Energía Transada'!B528*'Energía Transada'!$I$15)</f>
        <v>0.27837830480000003</v>
      </c>
      <c r="E528" s="20">
        <f ca="1">IF($I$13="SI",'Energía Transada'!C528*'Energía Transada'!$I$16,0)</f>
        <v>396.90222071098094</v>
      </c>
    </row>
    <row r="529" spans="1:5" x14ac:dyDescent="0.2">
      <c r="A529" s="8">
        <v>520</v>
      </c>
      <c r="B529" s="9">
        <f>$I$3*'Punto de Medida'!C529</f>
        <v>5.0663999132999997</v>
      </c>
      <c r="C529" s="20">
        <f>$I$4*'Punto de Medida'!D529</f>
        <v>940.47759197999994</v>
      </c>
      <c r="D529" s="9">
        <f ca="1">IF($I$13="SI",B529,'Energía Transada'!B529*'Energía Transada'!$I$15)</f>
        <v>5.0663999132999997</v>
      </c>
      <c r="E529" s="20">
        <f ca="1">IF($I$13="SI",'Energía Transada'!C529*'Energía Transada'!$I$16,0)</f>
        <v>431.94363648161118</v>
      </c>
    </row>
    <row r="530" spans="1:5" x14ac:dyDescent="0.2">
      <c r="A530" s="8">
        <v>521</v>
      </c>
      <c r="B530" s="9">
        <f>$I$3*'Punto de Medida'!C530</f>
        <v>20.5848169476</v>
      </c>
      <c r="C530" s="20">
        <f>$I$4*'Punto de Medida'!D530</f>
        <v>983.6519782700002</v>
      </c>
      <c r="D530" s="9">
        <f ca="1">IF($I$13="SI",B530,'Energía Transada'!B530*'Energía Transada'!$I$15)</f>
        <v>20.5848169476</v>
      </c>
      <c r="E530" s="20">
        <f ca="1">IF($I$13="SI",'Energía Transada'!C530*'Energía Transada'!$I$16,0)</f>
        <v>451.77281856526162</v>
      </c>
    </row>
    <row r="531" spans="1:5" x14ac:dyDescent="0.2">
      <c r="A531" s="8">
        <v>522</v>
      </c>
      <c r="B531" s="9">
        <f>$I$3*'Punto de Medida'!C531</f>
        <v>251.39167245959999</v>
      </c>
      <c r="C531" s="20">
        <f>$I$4*'Punto de Medida'!D531</f>
        <v>1134.14432154</v>
      </c>
      <c r="D531" s="9">
        <f ca="1">IF($I$13="SI",B531,'Energía Transada'!B531*'Energía Transada'!$I$15)</f>
        <v>251.39167245959999</v>
      </c>
      <c r="E531" s="20">
        <f ca="1">IF($I$13="SI",'Energía Transada'!C531*'Energía Transada'!$I$16,0)</f>
        <v>520.89111608666076</v>
      </c>
    </row>
    <row r="532" spans="1:5" x14ac:dyDescent="0.2">
      <c r="A532" s="8">
        <v>523</v>
      </c>
      <c r="B532" s="9">
        <f>$I$3*'Punto de Medida'!C532</f>
        <v>301.77074160289999</v>
      </c>
      <c r="C532" s="20">
        <f>$I$4*'Punto de Medida'!D532</f>
        <v>1114.4587801300002</v>
      </c>
      <c r="D532" s="9">
        <f ca="1">IF($I$13="SI",B532,'Energía Transada'!B532*'Energía Transada'!$I$15)</f>
        <v>301.77074160289999</v>
      </c>
      <c r="E532" s="20">
        <f ca="1">IF($I$13="SI",'Energía Transada'!C532*'Energía Transada'!$I$16,0)</f>
        <v>511.84991785370431</v>
      </c>
    </row>
    <row r="533" spans="1:5" x14ac:dyDescent="0.2">
      <c r="A533" s="8">
        <v>524</v>
      </c>
      <c r="B533" s="9">
        <f>$I$3*'Punto de Medida'!C533</f>
        <v>357.01529354949992</v>
      </c>
      <c r="C533" s="20">
        <f>$I$4*'Punto de Medida'!D533</f>
        <v>1138.4349567099998</v>
      </c>
      <c r="D533" s="9">
        <f ca="1">IF($I$13="SI",B533,'Energía Transada'!B533*'Energía Transada'!$I$15)</f>
        <v>357.01529354949992</v>
      </c>
      <c r="E533" s="20">
        <f ca="1">IF($I$13="SI",'Energía Transada'!C533*'Energía Transada'!$I$16,0)</f>
        <v>522.86172397136727</v>
      </c>
    </row>
    <row r="534" spans="1:5" x14ac:dyDescent="0.2">
      <c r="A534" s="8">
        <v>525</v>
      </c>
      <c r="B534" s="9">
        <f>$I$3*'Punto de Medida'!C534</f>
        <v>415.05096240969993</v>
      </c>
      <c r="C534" s="20">
        <f>$I$4*'Punto de Medida'!D534</f>
        <v>1295.9264856899999</v>
      </c>
      <c r="D534" s="9">
        <f ca="1">IF($I$13="SI",B534,'Energía Transada'!B534*'Energía Transada'!$I$15)</f>
        <v>415.05096240969993</v>
      </c>
      <c r="E534" s="20">
        <f ca="1">IF($I$13="SI",'Energía Transada'!C534*'Energía Transada'!$I$16,0)</f>
        <v>595.19461560300215</v>
      </c>
    </row>
    <row r="535" spans="1:5" x14ac:dyDescent="0.2">
      <c r="A535" s="8">
        <v>526</v>
      </c>
      <c r="B535" s="9">
        <f>$I$3*'Punto de Medida'!C535</f>
        <v>411.90542087890003</v>
      </c>
      <c r="C535" s="20">
        <f>$I$4*'Punto de Medida'!D535</f>
        <v>1325.9886925899998</v>
      </c>
      <c r="D535" s="9">
        <f ca="1">IF($I$13="SI",B535,'Energía Transada'!B535*'Energía Transada'!$I$15)</f>
        <v>411.90542087890003</v>
      </c>
      <c r="E535" s="20">
        <f ca="1">IF($I$13="SI",'Energía Transada'!C535*'Energía Transada'!$I$16,0)</f>
        <v>609.00162076695369</v>
      </c>
    </row>
    <row r="536" spans="1:5" x14ac:dyDescent="0.2">
      <c r="A536" s="8">
        <v>527</v>
      </c>
      <c r="B536" s="9">
        <f>$I$3*'Punto de Medida'!C536</f>
        <v>471.96390512599999</v>
      </c>
      <c r="C536" s="20">
        <f>$I$4*'Punto de Medida'!D536</f>
        <v>1313.6462662700001</v>
      </c>
      <c r="D536" s="9">
        <f ca="1">IF($I$13="SI",B536,'Energía Transada'!B536*'Energía Transada'!$I$15)</f>
        <v>471.96390512599999</v>
      </c>
      <c r="E536" s="20">
        <f ca="1">IF($I$13="SI",'Energía Transada'!C536*'Energía Transada'!$I$16,0)</f>
        <v>603.33297692777069</v>
      </c>
    </row>
    <row r="537" spans="1:5" x14ac:dyDescent="0.2">
      <c r="A537" s="8">
        <v>528</v>
      </c>
      <c r="B537" s="9">
        <f>$I$3*'Punto de Medida'!C537</f>
        <v>382.62044545520001</v>
      </c>
      <c r="C537" s="20">
        <f>$I$4*'Punto de Medida'!D537</f>
        <v>1328.9112217000002</v>
      </c>
      <c r="D537" s="9">
        <f ca="1">IF($I$13="SI",B537,'Energía Transada'!B537*'Energía Transada'!$I$15)</f>
        <v>382.62044545520001</v>
      </c>
      <c r="E537" s="20">
        <f ca="1">IF($I$13="SI",'Energía Transada'!C537*'Energía Transada'!$I$16,0)</f>
        <v>610.34388331766399</v>
      </c>
    </row>
    <row r="538" spans="1:5" x14ac:dyDescent="0.2">
      <c r="A538" s="8">
        <v>529</v>
      </c>
      <c r="B538" s="9">
        <f>$I$3*'Punto de Medida'!C538</f>
        <v>322.06698017109994</v>
      </c>
      <c r="C538" s="20">
        <f>$I$4*'Punto de Medida'!D538</f>
        <v>1278.8200569000001</v>
      </c>
      <c r="D538" s="9">
        <f ca="1">IF($I$13="SI",B538,'Energía Transada'!B538*'Energía Transada'!$I$15)</f>
        <v>322.06698017109994</v>
      </c>
      <c r="E538" s="20">
        <f ca="1">IF($I$13="SI",'Energía Transada'!C538*'Energía Transada'!$I$16,0)</f>
        <v>587.33795519793068</v>
      </c>
    </row>
    <row r="539" spans="1:5" x14ac:dyDescent="0.2">
      <c r="A539" s="8">
        <v>530</v>
      </c>
      <c r="B539" s="9">
        <f>$I$3*'Punto de Medida'!C539</f>
        <v>372.49449189519999</v>
      </c>
      <c r="C539" s="20">
        <f>$I$4*'Punto de Medida'!D539</f>
        <v>1311.3172284699999</v>
      </c>
      <c r="D539" s="9">
        <f ca="1">IF($I$13="SI",B539,'Energía Transada'!B539*'Energía Transada'!$I$15)</f>
        <v>372.49449189519999</v>
      </c>
      <c r="E539" s="20">
        <f ca="1">IF($I$13="SI",'Energía Transada'!C539*'Energía Transada'!$I$16,0)</f>
        <v>602.26329375252658</v>
      </c>
    </row>
    <row r="540" spans="1:5" x14ac:dyDescent="0.2">
      <c r="A540" s="8">
        <v>531</v>
      </c>
      <c r="B540" s="9">
        <f>$I$3*'Punto de Medida'!C540</f>
        <v>263.34302387059995</v>
      </c>
      <c r="C540" s="20">
        <f>$I$4*'Punto de Medida'!D540</f>
        <v>1340.88258288</v>
      </c>
      <c r="D540" s="9">
        <f ca="1">IF($I$13="SI",B540,'Energía Transada'!B540*'Energía Transada'!$I$15)</f>
        <v>263.34302387059995</v>
      </c>
      <c r="E540" s="20">
        <f ca="1">IF($I$13="SI",'Energía Transada'!C540*'Energía Transada'!$I$16,0)</f>
        <v>615.8421039300631</v>
      </c>
    </row>
    <row r="541" spans="1:5" x14ac:dyDescent="0.2">
      <c r="A541" s="8">
        <v>532</v>
      </c>
      <c r="B541" s="9">
        <f>$I$3*'Punto de Medida'!C541</f>
        <v>451.05861502499999</v>
      </c>
      <c r="C541" s="20">
        <f>$I$4*'Punto de Medida'!D541</f>
        <v>1255.6985317699998</v>
      </c>
      <c r="D541" s="9">
        <f ca="1">IF($I$13="SI",B541,'Energía Transada'!B541*'Energía Transada'!$I$15)</f>
        <v>451.05861502499999</v>
      </c>
      <c r="E541" s="20">
        <f ca="1">IF($I$13="SI",'Energía Transada'!C541*'Energía Transada'!$I$16,0)</f>
        <v>576.71867438696836</v>
      </c>
    </row>
    <row r="542" spans="1:5" x14ac:dyDescent="0.2">
      <c r="A542" s="8">
        <v>533</v>
      </c>
      <c r="B542" s="9">
        <f>$I$3*'Punto de Medida'!C542</f>
        <v>269.96594247979999</v>
      </c>
      <c r="C542" s="20">
        <f>$I$4*'Punto de Medida'!D542</f>
        <v>1310.4171582399999</v>
      </c>
      <c r="D542" s="9">
        <f ca="1">IF($I$13="SI",B542,'Energía Transada'!B542*'Energía Transada'!$I$15)</f>
        <v>269.96594247979999</v>
      </c>
      <c r="E542" s="20">
        <f ca="1">IF($I$13="SI",'Energía Transada'!C542*'Energía Transada'!$I$16,0)</f>
        <v>601.84990845600237</v>
      </c>
    </row>
    <row r="543" spans="1:5" x14ac:dyDescent="0.2">
      <c r="A543" s="8">
        <v>534</v>
      </c>
      <c r="B543" s="9">
        <f>$I$3*'Punto de Medida'!C543</f>
        <v>183.25385564549998</v>
      </c>
      <c r="C543" s="20">
        <f>$I$4*'Punto de Medida'!D543</f>
        <v>1219.9710669199999</v>
      </c>
      <c r="D543" s="9">
        <f ca="1">IF($I$13="SI",B543,'Energía Transada'!B543*'Energía Transada'!$I$15)</f>
        <v>183.25385564549998</v>
      </c>
      <c r="E543" s="20">
        <f ca="1">IF($I$13="SI",'Energía Transada'!C543*'Energía Transada'!$I$16,0)</f>
        <v>560.30972299761288</v>
      </c>
    </row>
    <row r="544" spans="1:5" x14ac:dyDescent="0.2">
      <c r="A544" s="8">
        <v>535</v>
      </c>
      <c r="B544" s="9">
        <f>$I$3*'Punto de Medida'!C544</f>
        <v>327.98217320639998</v>
      </c>
      <c r="C544" s="20">
        <f>$I$4*'Punto de Medida'!D544</f>
        <v>1215.8698131499998</v>
      </c>
      <c r="D544" s="9">
        <f ca="1">IF($I$13="SI",B544,'Energía Transada'!B544*'Energía Transada'!$I$15)</f>
        <v>327.98217320639998</v>
      </c>
      <c r="E544" s="20">
        <f ca="1">IF($I$13="SI",'Energía Transada'!C544*'Energía Transada'!$I$16,0)</f>
        <v>558.42609442139326</v>
      </c>
    </row>
    <row r="545" spans="1:5" x14ac:dyDescent="0.2">
      <c r="A545" s="8">
        <v>536</v>
      </c>
      <c r="B545" s="9">
        <f>$I$3*'Punto de Medida'!C545</f>
        <v>142.3660535336</v>
      </c>
      <c r="C545" s="20">
        <f>$I$4*'Punto de Medida'!D545</f>
        <v>1204.79765589</v>
      </c>
      <c r="D545" s="9">
        <f ca="1">IF($I$13="SI",B545,'Energía Transada'!B545*'Energía Transada'!$I$15)</f>
        <v>142.3660535336</v>
      </c>
      <c r="E545" s="20">
        <f ca="1">IF($I$13="SI",'Energía Transada'!C545*'Energía Transada'!$I$16,0)</f>
        <v>553.3408612256593</v>
      </c>
    </row>
    <row r="546" spans="1:5" x14ac:dyDescent="0.2">
      <c r="A546" s="8">
        <v>537</v>
      </c>
      <c r="B546" s="9">
        <f>$I$3*'Punto de Medida'!C546</f>
        <v>22.482094809199999</v>
      </c>
      <c r="C546" s="20">
        <f>$I$4*'Punto de Medida'!D546</f>
        <v>1323.0836534599998</v>
      </c>
      <c r="D546" s="9">
        <f ca="1">IF($I$13="SI",B546,'Energía Transada'!B546*'Energía Transada'!$I$15)</f>
        <v>22.482094809199999</v>
      </c>
      <c r="E546" s="20">
        <f ca="1">IF($I$13="SI",'Energía Transada'!C546*'Energía Transada'!$I$16,0)</f>
        <v>607.66739103449208</v>
      </c>
    </row>
    <row r="547" spans="1:5" x14ac:dyDescent="0.2">
      <c r="A547" s="8">
        <v>538</v>
      </c>
      <c r="B547" s="9">
        <f>$I$3*'Punto de Medida'!C547</f>
        <v>46.869259829900003</v>
      </c>
      <c r="C547" s="20">
        <f>$I$4*'Punto de Medida'!D547</f>
        <v>1190.9268044400001</v>
      </c>
      <c r="D547" s="9">
        <f ca="1">IF($I$13="SI",B547,'Energía Transada'!B547*'Energía Transada'!$I$15)</f>
        <v>46.869259829900003</v>
      </c>
      <c r="E547" s="20">
        <f ca="1">IF($I$13="SI",'Energía Transada'!C547*'Energía Transada'!$I$16,0)</f>
        <v>546.9702405245373</v>
      </c>
    </row>
    <row r="548" spans="1:5" x14ac:dyDescent="0.2">
      <c r="A548" s="8">
        <v>539</v>
      </c>
      <c r="B548" s="9">
        <f>$I$3*'Punto de Medida'!C548</f>
        <v>111.7857787601</v>
      </c>
      <c r="C548" s="20">
        <f>$I$4*'Punto de Medida'!D548</f>
        <v>1013.22525015</v>
      </c>
      <c r="D548" s="9">
        <f ca="1">IF($I$13="SI",B548,'Energía Transada'!B548*'Energía Transada'!$I$15)</f>
        <v>111.7857787601</v>
      </c>
      <c r="E548" s="20">
        <f ca="1">IF($I$13="SI",'Energía Transada'!C548*'Energía Transada'!$I$16,0)</f>
        <v>465.35526508757931</v>
      </c>
    </row>
    <row r="549" spans="1:5" x14ac:dyDescent="0.2">
      <c r="A549" s="8">
        <v>540</v>
      </c>
      <c r="B549" s="9">
        <f>$I$3*'Punto de Medida'!C549</f>
        <v>113.40177134089998</v>
      </c>
      <c r="C549" s="20">
        <f>$I$4*'Punto de Medida'!D549</f>
        <v>742.79061078999996</v>
      </c>
      <c r="D549" s="9">
        <f ca="1">IF($I$13="SI",B549,'Energía Transada'!B549*'Energía Transada'!$I$15)</f>
        <v>113.40177134089998</v>
      </c>
      <c r="E549" s="20">
        <f ca="1">IF($I$13="SI",'Energía Transada'!C549*'Energía Transada'!$I$16,0)</f>
        <v>341.14973105691251</v>
      </c>
    </row>
    <row r="550" spans="1:5" x14ac:dyDescent="0.2">
      <c r="A550" s="8">
        <v>541</v>
      </c>
      <c r="B550" s="9">
        <f>$I$3*'Punto de Medida'!C550</f>
        <v>69.8435283492</v>
      </c>
      <c r="C550" s="20">
        <f>$I$4*'Punto de Medida'!D550</f>
        <v>355.61547089999999</v>
      </c>
      <c r="D550" s="9">
        <f ca="1">IF($I$13="SI",B550,'Energía Transada'!B550*'Energía Transada'!$I$15)</f>
        <v>69.8435283492</v>
      </c>
      <c r="E550" s="20">
        <f ca="1">IF($I$13="SI",'Energía Transada'!C550*'Energía Transada'!$I$16,0)</f>
        <v>163.32748488592711</v>
      </c>
    </row>
    <row r="551" spans="1:5" x14ac:dyDescent="0.2">
      <c r="A551" s="8">
        <v>542</v>
      </c>
      <c r="B551" s="9">
        <f>$I$3*'Punto de Medida'!C551</f>
        <v>183.52071954119998</v>
      </c>
      <c r="C551" s="20">
        <f>$I$4*'Punto de Medida'!D551</f>
        <v>222.01818109000001</v>
      </c>
      <c r="D551" s="9">
        <f ca="1">IF($I$13="SI",B551,'Energía Transada'!B551*'Energía Transada'!$I$15)</f>
        <v>183.52071954119998</v>
      </c>
      <c r="E551" s="20">
        <f ca="1">IF($I$13="SI",'Energía Transada'!C551*'Energía Transada'!$I$16,0)</f>
        <v>101.96876706349731</v>
      </c>
    </row>
    <row r="552" spans="1:5" x14ac:dyDescent="0.2">
      <c r="A552" s="8">
        <v>543</v>
      </c>
      <c r="B552" s="9">
        <f>$I$3*'Punto de Medida'!C552</f>
        <v>383.91458639089996</v>
      </c>
      <c r="C552" s="20">
        <f>$I$4*'Punto de Medida'!D552</f>
        <v>109.44805289489999</v>
      </c>
      <c r="D552" s="9">
        <f ca="1">IF($I$13="SI",B552,'Energía Transada'!B552*'Energía Transada'!$I$15)</f>
        <v>383.91458639089996</v>
      </c>
      <c r="E552" s="20">
        <f ca="1">IF($I$13="SI",'Energía Transada'!C552*'Energía Transada'!$I$16,0)</f>
        <v>50.267428353848736</v>
      </c>
    </row>
    <row r="553" spans="1:5" x14ac:dyDescent="0.2">
      <c r="A553" s="8">
        <v>544</v>
      </c>
      <c r="B553" s="9">
        <f>$I$3*'Punto de Medida'!C553</f>
        <v>305.84295365909998</v>
      </c>
      <c r="C553" s="20">
        <f>$I$4*'Punto de Medida'!D553</f>
        <v>120.10733348940001</v>
      </c>
      <c r="D553" s="9">
        <f ca="1">IF($I$13="SI",B553,'Energía Transada'!B553*'Energía Transada'!$I$15)</f>
        <v>305.84295365909998</v>
      </c>
      <c r="E553" s="20">
        <f ca="1">IF($I$13="SI",'Energía Transada'!C553*'Energía Transada'!$I$16,0)</f>
        <v>55.163035076995541</v>
      </c>
    </row>
    <row r="554" spans="1:5" x14ac:dyDescent="0.2">
      <c r="A554" s="8">
        <v>545</v>
      </c>
      <c r="B554" s="9">
        <f>$I$3*'Punto de Medida'!C554</f>
        <v>253.58882446590002</v>
      </c>
      <c r="C554" s="20">
        <f>$I$4*'Punto de Medida'!D554</f>
        <v>185.61216755410001</v>
      </c>
      <c r="D554" s="9">
        <f ca="1">IF($I$13="SI",B554,'Energía Transada'!B554*'Energía Transada'!$I$15)</f>
        <v>253.58882446590002</v>
      </c>
      <c r="E554" s="20">
        <f ca="1">IF($I$13="SI",'Energía Transada'!C554*'Energía Transada'!$I$16,0)</f>
        <v>85.248171048669761</v>
      </c>
    </row>
    <row r="555" spans="1:5" x14ac:dyDescent="0.2">
      <c r="A555" s="8">
        <v>546</v>
      </c>
      <c r="B555" s="9">
        <f>$I$3*'Punto de Medida'!C555</f>
        <v>209.96877499999999</v>
      </c>
      <c r="C555" s="20">
        <f>$I$4*'Punto de Medida'!D555</f>
        <v>240.83067166000001</v>
      </c>
      <c r="D555" s="9">
        <f ca="1">IF($I$13="SI",B555,'Energía Transada'!B555*'Energía Transada'!$I$15)</f>
        <v>209.96877499999999</v>
      </c>
      <c r="E555" s="20">
        <f ca="1">IF($I$13="SI",'Energía Transada'!C555*'Energía Transada'!$I$16,0)</f>
        <v>110.60898949662746</v>
      </c>
    </row>
    <row r="556" spans="1:5" x14ac:dyDescent="0.2">
      <c r="A556" s="8">
        <v>547</v>
      </c>
      <c r="B556" s="9">
        <f>$I$3*'Punto de Medida'!C556</f>
        <v>294.4056306654</v>
      </c>
      <c r="C556" s="20">
        <f>$I$4*'Punto de Medida'!D556</f>
        <v>305.31242218999995</v>
      </c>
      <c r="D556" s="9">
        <f ca="1">IF($I$13="SI",B556,'Energía Transada'!B556*'Energía Transada'!$I$15)</f>
        <v>294.4056306654</v>
      </c>
      <c r="E556" s="20">
        <f ca="1">IF($I$13="SI",'Energía Transada'!C556*'Energía Transada'!$I$16,0)</f>
        <v>140.22424247888091</v>
      </c>
    </row>
    <row r="557" spans="1:5" x14ac:dyDescent="0.2">
      <c r="A557" s="8">
        <v>548</v>
      </c>
      <c r="B557" s="9">
        <f>$I$3*'Punto de Medida'!C557</f>
        <v>299.06059043369999</v>
      </c>
      <c r="C557" s="20">
        <f>$I$4*'Punto de Medida'!D557</f>
        <v>506.28978236999995</v>
      </c>
      <c r="D557" s="9">
        <f ca="1">IF($I$13="SI",B557,'Energía Transada'!B557*'Energía Transada'!$I$15)</f>
        <v>299.06059043369999</v>
      </c>
      <c r="E557" s="20">
        <f ca="1">IF($I$13="SI",'Energía Transada'!C557*'Energía Transada'!$I$16,0)</f>
        <v>232.52935697274103</v>
      </c>
    </row>
    <row r="558" spans="1:5" x14ac:dyDescent="0.2">
      <c r="A558" s="8">
        <v>549</v>
      </c>
      <c r="B558" s="9">
        <f>$I$3*'Punto de Medida'!C558</f>
        <v>170.7706102519</v>
      </c>
      <c r="C558" s="20">
        <f>$I$4*'Punto de Medida'!D558</f>
        <v>702.58928404999995</v>
      </c>
      <c r="D558" s="9">
        <f ca="1">IF($I$13="SI",B558,'Energía Transada'!B558*'Energía Transada'!$I$15)</f>
        <v>170.7706102519</v>
      </c>
      <c r="E558" s="20">
        <f ca="1">IF($I$13="SI",'Energía Transada'!C558*'Energía Transada'!$I$16,0)</f>
        <v>322.68601920291405</v>
      </c>
    </row>
    <row r="559" spans="1:5" x14ac:dyDescent="0.2">
      <c r="A559" s="8">
        <v>550</v>
      </c>
      <c r="B559" s="9">
        <f>$I$3*'Punto de Medida'!C559</f>
        <v>225.86933549370002</v>
      </c>
      <c r="C559" s="20">
        <f>$I$4*'Punto de Medida'!D559</f>
        <v>734.66113188999998</v>
      </c>
      <c r="D559" s="9">
        <f ca="1">IF($I$13="SI",B559,'Energía Transada'!B559*'Energía Transada'!$I$15)</f>
        <v>225.86933549370002</v>
      </c>
      <c r="E559" s="20">
        <f ca="1">IF($I$13="SI",'Energía Transada'!C559*'Energía Transada'!$I$16,0)</f>
        <v>337.41601458273925</v>
      </c>
    </row>
    <row r="560" spans="1:5" x14ac:dyDescent="0.2">
      <c r="A560" s="8">
        <v>551</v>
      </c>
      <c r="B560" s="9">
        <f>$I$3*'Punto de Medida'!C560</f>
        <v>246.66208437499998</v>
      </c>
      <c r="C560" s="20">
        <f>$I$4*'Punto de Medida'!D560</f>
        <v>480.21776915999999</v>
      </c>
      <c r="D560" s="9">
        <f ca="1">IF($I$13="SI",B560,'Energía Transada'!B560*'Energía Transada'!$I$15)</f>
        <v>246.66208437499998</v>
      </c>
      <c r="E560" s="20">
        <f ca="1">IF($I$13="SI",'Energía Transada'!C560*'Energía Transada'!$I$16,0)</f>
        <v>220.55497258298143</v>
      </c>
    </row>
    <row r="561" spans="1:5" x14ac:dyDescent="0.2">
      <c r="A561" s="8">
        <v>552</v>
      </c>
      <c r="B561" s="9">
        <f>$I$3*'Punto de Medida'!C561</f>
        <v>289.21760039599997</v>
      </c>
      <c r="C561" s="20">
        <f>$I$4*'Punto de Medida'!D561</f>
        <v>246.93784683999999</v>
      </c>
      <c r="D561" s="9">
        <f ca="1">IF($I$13="SI",B561,'Energía Transada'!B561*'Energía Transada'!$I$15)</f>
        <v>289.21760039599997</v>
      </c>
      <c r="E561" s="20">
        <f ca="1">IF($I$13="SI",'Energía Transada'!C561*'Energía Transada'!$I$16,0)</f>
        <v>113.41389997867914</v>
      </c>
    </row>
    <row r="562" spans="1:5" x14ac:dyDescent="0.2">
      <c r="A562" s="8">
        <v>553</v>
      </c>
      <c r="B562" s="9">
        <f>$I$3*'Punto de Medida'!C562</f>
        <v>0</v>
      </c>
      <c r="C562" s="20">
        <f>$I$4*'Punto de Medida'!D562</f>
        <v>7.2782613132000007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3.3427682761354833</v>
      </c>
    </row>
    <row r="563" spans="1:5" x14ac:dyDescent="0.2">
      <c r="A563" s="8">
        <v>554</v>
      </c>
      <c r="B563" s="9">
        <f>$I$3*'Punto de Medida'!C563</f>
        <v>0</v>
      </c>
      <c r="C563" s="20">
        <f>$I$4*'Punto de Medida'!D563</f>
        <v>24.064182857900001</v>
      </c>
      <c r="D563" s="9">
        <f ca="1">IF($I$13="SI",B563,'Energía Transada'!B563*'Energía Transada'!$I$15)</f>
        <v>0</v>
      </c>
      <c r="E563" s="20">
        <f ca="1">IF($I$13="SI",'Energía Transada'!C563*'Energía Transada'!$I$16,0)</f>
        <v>11.052225742791352</v>
      </c>
    </row>
    <row r="564" spans="1:5" x14ac:dyDescent="0.2">
      <c r="A564" s="8">
        <v>555</v>
      </c>
      <c r="B564" s="9">
        <f>$I$3*'Punto de Medida'!C564</f>
        <v>0</v>
      </c>
      <c r="C564" s="20">
        <f>$I$4*'Punto de Medida'!D564</f>
        <v>184.30399359569998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84.647351399631404</v>
      </c>
    </row>
    <row r="565" spans="1:5" x14ac:dyDescent="0.2">
      <c r="A565" s="8">
        <v>556</v>
      </c>
      <c r="B565" s="9">
        <f>$I$3*'Punto de Medida'!C565</f>
        <v>0</v>
      </c>
      <c r="C565" s="20">
        <f>$I$4*'Punto de Medida'!D565</f>
        <v>237.58948700999997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109.12037446085405</v>
      </c>
    </row>
    <row r="566" spans="1:5" x14ac:dyDescent="0.2">
      <c r="A566" s="8">
        <v>557</v>
      </c>
      <c r="B566" s="9">
        <f>$I$3*'Punto de Medida'!C566</f>
        <v>0</v>
      </c>
      <c r="C566" s="20">
        <f>$I$4*'Punto de Medida'!D566</f>
        <v>256.28094847</v>
      </c>
      <c r="D566" s="9">
        <f ca="1">IF($I$13="SI",B566,'Energía Transada'!B566*'Energía Transada'!$I$15)</f>
        <v>0</v>
      </c>
      <c r="E566" s="20">
        <f ca="1">IF($I$13="SI",'Energía Transada'!C566*'Energía Transada'!$I$16,0)</f>
        <v>117.70501050432503</v>
      </c>
    </row>
    <row r="567" spans="1:5" x14ac:dyDescent="0.2">
      <c r="A567" s="8">
        <v>558</v>
      </c>
      <c r="B567" s="9">
        <f>$I$3*'Punto de Medida'!C567</f>
        <v>0</v>
      </c>
      <c r="C567" s="20">
        <f>$I$4*'Punto de Medida'!D567</f>
        <v>166.9576597324</v>
      </c>
      <c r="D567" s="9">
        <f ca="1">IF($I$13="SI",B567,'Energía Transada'!B567*'Energía Transada'!$I$15)</f>
        <v>0</v>
      </c>
      <c r="E567" s="20">
        <f ca="1">IF($I$13="SI",'Energía Transada'!C567*'Energía Transada'!$I$16,0)</f>
        <v>76.680507114948824</v>
      </c>
    </row>
    <row r="568" spans="1:5" x14ac:dyDescent="0.2">
      <c r="A568" s="8">
        <v>559</v>
      </c>
      <c r="B568" s="9">
        <f>$I$3*'Punto de Medida'!C568</f>
        <v>0</v>
      </c>
      <c r="C568" s="20">
        <f>$I$4*'Punto de Medida'!D568</f>
        <v>129.76323556749998</v>
      </c>
      <c r="D568" s="9">
        <f ca="1">IF($I$13="SI",B568,'Energía Transada'!B568*'Energía Transada'!$I$15)</f>
        <v>0</v>
      </c>
      <c r="E568" s="20">
        <f ca="1">IF($I$13="SI",'Energía Transada'!C568*'Energía Transada'!$I$16,0)</f>
        <v>59.597808954323121</v>
      </c>
    </row>
    <row r="569" spans="1:5" x14ac:dyDescent="0.2">
      <c r="A569" s="8">
        <v>560</v>
      </c>
      <c r="B569" s="9">
        <f>$I$3*'Punto de Medida'!C569</f>
        <v>0</v>
      </c>
      <c r="C569" s="20">
        <f>$I$4*'Punto de Medida'!D569</f>
        <v>116.094681079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53.320099435715811</v>
      </c>
    </row>
    <row r="570" spans="1:5" x14ac:dyDescent="0.2">
      <c r="A570" s="8">
        <v>561</v>
      </c>
      <c r="B570" s="9">
        <f>$I$3*'Punto de Medida'!C570</f>
        <v>0</v>
      </c>
      <c r="C570" s="20">
        <f>$I$4*'Punto de Medida'!D570</f>
        <v>102.71044621379998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47.172972562626626</v>
      </c>
    </row>
    <row r="571" spans="1:5" x14ac:dyDescent="0.2">
      <c r="A571" s="8">
        <v>562</v>
      </c>
      <c r="B571" s="9">
        <f>$I$3*'Punto de Medida'!C571</f>
        <v>0</v>
      </c>
      <c r="C571" s="20">
        <f>$I$4*'Punto de Medida'!D571</f>
        <v>138.53216093699999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63.625211142782959</v>
      </c>
    </row>
    <row r="572" spans="1:5" x14ac:dyDescent="0.2">
      <c r="A572" s="8">
        <v>563</v>
      </c>
      <c r="B572" s="9">
        <f>$I$3*'Punto de Medida'!C572</f>
        <v>0</v>
      </c>
      <c r="C572" s="20">
        <f>$I$4*'Punto de Medida'!D572</f>
        <v>228.61163740749998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104.99701730895787</v>
      </c>
    </row>
    <row r="573" spans="1:5" x14ac:dyDescent="0.2">
      <c r="A573" s="8">
        <v>564</v>
      </c>
      <c r="B573" s="9">
        <f>$I$3*'Punto de Medida'!C573</f>
        <v>0</v>
      </c>
      <c r="C573" s="20">
        <f>$I$4*'Punto de Medida'!D573</f>
        <v>221.13674299000002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101.56393915319497</v>
      </c>
    </row>
    <row r="574" spans="1:5" x14ac:dyDescent="0.2">
      <c r="A574" s="8">
        <v>565</v>
      </c>
      <c r="B574" s="9">
        <f>$I$3*'Punto de Medida'!C574</f>
        <v>0.5686884364</v>
      </c>
      <c r="C574" s="20">
        <f>$I$4*'Punto de Medida'!D574</f>
        <v>236.20876557999998</v>
      </c>
      <c r="D574" s="9">
        <f ca="1">IF($I$13="SI",B574,'Energía Transada'!B574*'Energía Transada'!$I$15)</f>
        <v>0.5686884364</v>
      </c>
      <c r="E574" s="20">
        <f ca="1">IF($I$13="SI",'Energía Transada'!C574*'Energía Transada'!$I$16,0)</f>
        <v>108.48623512512923</v>
      </c>
    </row>
    <row r="575" spans="1:5" x14ac:dyDescent="0.2">
      <c r="A575" s="8">
        <v>566</v>
      </c>
      <c r="B575" s="9">
        <f>$I$3*'Punto de Medida'!C575</f>
        <v>0.9890596680999999</v>
      </c>
      <c r="C575" s="20">
        <f>$I$4*'Punto de Medida'!D575</f>
        <v>250.33027801000003</v>
      </c>
      <c r="D575" s="9">
        <f ca="1">IF($I$13="SI",B575,'Energía Transada'!B575*'Energía Transada'!$I$15)</f>
        <v>0.9890596680999999</v>
      </c>
      <c r="E575" s="20">
        <f ca="1">IF($I$13="SI",'Energía Transada'!C575*'Energía Transada'!$I$16,0)</f>
        <v>114.971979691135</v>
      </c>
    </row>
    <row r="576" spans="1:5" x14ac:dyDescent="0.2">
      <c r="A576" s="8">
        <v>567</v>
      </c>
      <c r="B576" s="9">
        <f>$I$3*'Punto de Medida'!C576</f>
        <v>0.83818895119999992</v>
      </c>
      <c r="C576" s="20">
        <f>$I$4*'Punto de Medida'!D576</f>
        <v>183.93729340819996</v>
      </c>
      <c r="D576" s="9">
        <f ca="1">IF($I$13="SI",B576,'Energía Transada'!B576*'Energía Transada'!$I$15)</f>
        <v>0.83818895119999992</v>
      </c>
      <c r="E576" s="20">
        <f ca="1">IF($I$13="SI",'Energía Transada'!C576*'Energía Transada'!$I$16,0)</f>
        <v>84.47893291328154</v>
      </c>
    </row>
    <row r="577" spans="1:5" x14ac:dyDescent="0.2">
      <c r="A577" s="8">
        <v>568</v>
      </c>
      <c r="B577" s="9">
        <f>$I$3*'Punto de Medida'!C577</f>
        <v>1.4043723036</v>
      </c>
      <c r="C577" s="20">
        <f>$I$4*'Punto de Medida'!D577</f>
        <v>117.5464453596</v>
      </c>
      <c r="D577" s="9">
        <f ca="1">IF($I$13="SI",B577,'Energía Transada'!B577*'Energía Transada'!$I$15)</f>
        <v>1.4043723036</v>
      </c>
      <c r="E577" s="20">
        <f ca="1">IF($I$13="SI",'Energía Transada'!C577*'Energía Transada'!$I$16,0)</f>
        <v>53.98686741405357</v>
      </c>
    </row>
    <row r="578" spans="1:5" x14ac:dyDescent="0.2">
      <c r="A578" s="8">
        <v>569</v>
      </c>
      <c r="B578" s="9">
        <f>$I$3*'Punto de Medida'!C578</f>
        <v>32.884010164599992</v>
      </c>
      <c r="C578" s="20">
        <f>$I$4*'Punto de Medida'!D578</f>
        <v>139.93718994809998</v>
      </c>
      <c r="D578" s="9">
        <f ca="1">IF($I$13="SI",B578,'Energía Transada'!B578*'Energía Transada'!$I$15)</f>
        <v>32.884010164599992</v>
      </c>
      <c r="E578" s="20">
        <f ca="1">IF($I$13="SI",'Energía Transada'!C578*'Energía Transada'!$I$16,0)</f>
        <v>64.270514492476806</v>
      </c>
    </row>
    <row r="579" spans="1:5" x14ac:dyDescent="0.2">
      <c r="A579" s="8">
        <v>570</v>
      </c>
      <c r="B579" s="9">
        <f>$I$3*'Punto de Medida'!C579</f>
        <v>0</v>
      </c>
      <c r="C579" s="20">
        <f>$I$4*'Punto de Medida'!D579</f>
        <v>138.9184503331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63.802626583521359</v>
      </c>
    </row>
    <row r="580" spans="1:5" x14ac:dyDescent="0.2">
      <c r="A580" s="8">
        <v>571</v>
      </c>
      <c r="B580" s="9">
        <f>$I$3*'Punto de Medida'!C580</f>
        <v>224.7838229761</v>
      </c>
      <c r="C580" s="20">
        <f>$I$4*'Punto de Medida'!D580</f>
        <v>59.469436719600004</v>
      </c>
      <c r="D580" s="9">
        <f ca="1">IF($I$13="SI",B580,'Energía Transada'!B580*'Energía Transada'!$I$15)</f>
        <v>224.7838229761</v>
      </c>
      <c r="E580" s="20">
        <f ca="1">IF($I$13="SI",'Energía Transada'!C580*'Energía Transada'!$I$16,0)</f>
        <v>27.313191696675052</v>
      </c>
    </row>
    <row r="581" spans="1:5" x14ac:dyDescent="0.2">
      <c r="A581" s="8">
        <v>572</v>
      </c>
      <c r="B581" s="9">
        <f>$I$3*'Punto de Medida'!C581</f>
        <v>286.55106787309995</v>
      </c>
      <c r="C581" s="20">
        <f>$I$4*'Punto de Medida'!D581</f>
        <v>18.988962399399998</v>
      </c>
      <c r="D581" s="9">
        <f ca="1">IF($I$13="SI",B581,'Energía Transada'!B581*'Energía Transada'!$I$15)</f>
        <v>286.55106787309995</v>
      </c>
      <c r="E581" s="20">
        <f ca="1">IF($I$13="SI",'Energía Transada'!C581*'Energía Transada'!$I$16,0)</f>
        <v>8.7212726190969594</v>
      </c>
    </row>
    <row r="582" spans="1:5" x14ac:dyDescent="0.2">
      <c r="A582" s="8">
        <v>573</v>
      </c>
      <c r="B582" s="9">
        <f>$I$3*'Punto de Medida'!C582</f>
        <v>195.46703052460001</v>
      </c>
      <c r="C582" s="20">
        <f>$I$4*'Punto de Medida'!D582</f>
        <v>15.309543974699999</v>
      </c>
      <c r="D582" s="9">
        <f ca="1">IF($I$13="SI",B582,'Energía Transada'!B582*'Energía Transada'!$I$15)</f>
        <v>195.46703052460001</v>
      </c>
      <c r="E582" s="20">
        <f ca="1">IF($I$13="SI",'Energía Transada'!C582*'Energía Transada'!$I$16,0)</f>
        <v>7.0313850682873946</v>
      </c>
    </row>
    <row r="583" spans="1:5" x14ac:dyDescent="0.2">
      <c r="A583" s="8">
        <v>574</v>
      </c>
      <c r="B583" s="9">
        <f>$I$3*'Punto de Medida'!C583</f>
        <v>205.47184399179997</v>
      </c>
      <c r="C583" s="20">
        <f>$I$4*'Punto de Medida'!D583</f>
        <v>8.3529625715999991</v>
      </c>
      <c r="D583" s="9">
        <f ca="1">IF($I$13="SI",B583,'Energía Transada'!B583*'Energía Transada'!$I$15)</f>
        <v>205.47184399179997</v>
      </c>
      <c r="E583" s="20">
        <f ca="1">IF($I$13="SI",'Energía Transada'!C583*'Energía Transada'!$I$16,0)</f>
        <v>3.8363583134136188</v>
      </c>
    </row>
    <row r="584" spans="1:5" x14ac:dyDescent="0.2">
      <c r="A584" s="8">
        <v>575</v>
      </c>
      <c r="B584" s="9">
        <f>$I$3*'Punto de Medida'!C584</f>
        <v>189.75215947599997</v>
      </c>
      <c r="C584" s="20">
        <f>$I$4*'Punto de Medida'!D584</f>
        <v>0</v>
      </c>
      <c r="D584" s="9">
        <f ca="1">IF($I$13="SI",B584,'Energía Transada'!B584*'Energía Transada'!$I$15)</f>
        <v>189.75215947599997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$I$3*'Punto de Medida'!C585</f>
        <v>248.96308071589996</v>
      </c>
      <c r="C585" s="20">
        <f>$I$4*'Punto de Medida'!D585</f>
        <v>4.1902251000000001E-3</v>
      </c>
      <c r="D585" s="9">
        <f ca="1">IF($I$13="SI",B585,'Energía Transada'!B585*'Energía Transada'!$I$15)</f>
        <v>248.96308071589996</v>
      </c>
      <c r="E585" s="20">
        <f ca="1">IF($I$13="SI",'Energía Transada'!C585*'Energía Transada'!$I$16,0)</f>
        <v>1.9244914315927825E-3</v>
      </c>
    </row>
    <row r="586" spans="1:5" x14ac:dyDescent="0.2">
      <c r="A586" s="8">
        <v>577</v>
      </c>
      <c r="B586" s="9">
        <f>$I$3*'Punto de Medida'!C586</f>
        <v>415.57563096050001</v>
      </c>
      <c r="C586" s="20">
        <f>$I$4*'Punto de Medida'!D586</f>
        <v>0</v>
      </c>
      <c r="D586" s="9">
        <f ca="1">IF($I$13="SI",B586,'Energía Transada'!B586*'Energía Transada'!$I$15)</f>
        <v>415.57563096050001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$I$3*'Punto de Medida'!C587</f>
        <v>531.17917980000004</v>
      </c>
      <c r="C587" s="20">
        <f>$I$4*'Punto de Medida'!D587</f>
        <v>4.6788454900000005E-2</v>
      </c>
      <c r="D587" s="9">
        <f ca="1">IF($I$13="SI",B587,'Energía Transada'!B587*'Energía Transada'!$I$15)</f>
        <v>531.17917980000004</v>
      </c>
      <c r="E587" s="20">
        <f ca="1">IF($I$13="SI",'Energía Transada'!C587*'Energía Transada'!$I$16,0)</f>
        <v>2.1489055695961379E-2</v>
      </c>
    </row>
    <row r="588" spans="1:5" x14ac:dyDescent="0.2">
      <c r="A588" s="8">
        <v>579</v>
      </c>
      <c r="B588" s="9">
        <f>$I$3*'Punto de Medida'!C588</f>
        <v>461.80420154039996</v>
      </c>
      <c r="C588" s="20">
        <f>$I$4*'Punto de Medida'!D588</f>
        <v>36.866676292000001</v>
      </c>
      <c r="D588" s="9">
        <f ca="1">IF($I$13="SI",B588,'Energía Transada'!B588*'Energía Transada'!$I$15)</f>
        <v>461.80420154039996</v>
      </c>
      <c r="E588" s="20">
        <f ca="1">IF($I$13="SI",'Energía Transada'!C588*'Energía Transada'!$I$16,0)</f>
        <v>16.932169738389181</v>
      </c>
    </row>
    <row r="589" spans="1:5" x14ac:dyDescent="0.2">
      <c r="A589" s="8">
        <v>580</v>
      </c>
      <c r="B589" s="9">
        <f>$I$3*'Punto de Medida'!C589</f>
        <v>491.03499469999997</v>
      </c>
      <c r="C589" s="20">
        <f>$I$4*'Punto de Medida'!D589</f>
        <v>5.9110772483999998</v>
      </c>
      <c r="D589" s="9">
        <f ca="1">IF($I$13="SI",B589,'Energía Transada'!B589*'Energía Transada'!$I$15)</f>
        <v>491.03499469999997</v>
      </c>
      <c r="E589" s="20">
        <f ca="1">IF($I$13="SI",'Energía Transada'!C589*'Energía Transada'!$I$16,0)</f>
        <v>2.7148463971610597</v>
      </c>
    </row>
    <row r="590" spans="1:5" x14ac:dyDescent="0.2">
      <c r="A590" s="8">
        <v>581</v>
      </c>
      <c r="B590" s="9">
        <f>$I$3*'Punto de Medida'!C590</f>
        <v>340.50620971779995</v>
      </c>
      <c r="C590" s="20">
        <f>$I$4*'Punto de Medida'!D590</f>
        <v>14.9735925771</v>
      </c>
      <c r="D590" s="9">
        <f ca="1">IF($I$13="SI",B590,'Energía Transada'!B590*'Energía Transada'!$I$15)</f>
        <v>340.50620971779995</v>
      </c>
      <c r="E590" s="20">
        <f ca="1">IF($I$13="SI",'Energía Transada'!C590*'Energía Transada'!$I$16,0)</f>
        <v>6.8770889217360276</v>
      </c>
    </row>
    <row r="591" spans="1:5" x14ac:dyDescent="0.2">
      <c r="A591" s="8">
        <v>582</v>
      </c>
      <c r="B591" s="9">
        <f>$I$3*'Punto de Medida'!C591</f>
        <v>121.4582593972</v>
      </c>
      <c r="C591" s="20">
        <f>$I$4*'Punto de Medida'!D591</f>
        <v>56.422140522799992</v>
      </c>
      <c r="D591" s="9">
        <f ca="1">IF($I$13="SI",B591,'Energía Transada'!B591*'Energía Transada'!$I$15)</f>
        <v>121.4582593972</v>
      </c>
      <c r="E591" s="20">
        <f ca="1">IF($I$13="SI",'Energía Transada'!C591*'Energía Transada'!$I$16,0)</f>
        <v>25.913625973996599</v>
      </c>
    </row>
    <row r="592" spans="1:5" x14ac:dyDescent="0.2">
      <c r="A592" s="8">
        <v>583</v>
      </c>
      <c r="B592" s="9">
        <f>$I$3*'Punto de Medida'!C592</f>
        <v>133.95023314459999</v>
      </c>
      <c r="C592" s="20">
        <f>$I$4*'Punto de Medida'!D592</f>
        <v>117.55780164929999</v>
      </c>
      <c r="D592" s="9">
        <f ca="1">IF($I$13="SI",B592,'Energía Transada'!B592*'Energía Transada'!$I$15)</f>
        <v>133.95023314459999</v>
      </c>
      <c r="E592" s="20">
        <f ca="1">IF($I$13="SI",'Energía Transada'!C592*'Energía Transada'!$I$16,0)</f>
        <v>53.992083143925058</v>
      </c>
    </row>
    <row r="593" spans="1:5" x14ac:dyDescent="0.2">
      <c r="A593" s="8">
        <v>584</v>
      </c>
      <c r="B593" s="9">
        <f>$I$3*'Punto de Medida'!C593</f>
        <v>95.367170811400001</v>
      </c>
      <c r="C593" s="20">
        <f>$I$4*'Punto de Medida'!D593</f>
        <v>73.649434039399992</v>
      </c>
      <c r="D593" s="9">
        <f ca="1">IF($I$13="SI",B593,'Energía Transada'!B593*'Energía Transada'!$I$15)</f>
        <v>95.367170811400001</v>
      </c>
      <c r="E593" s="20">
        <f ca="1">IF($I$13="SI",'Energía Transada'!C593*'Energía Transada'!$I$16,0)</f>
        <v>33.825797270529236</v>
      </c>
    </row>
    <row r="594" spans="1:5" x14ac:dyDescent="0.2">
      <c r="A594" s="8">
        <v>585</v>
      </c>
      <c r="B594" s="9">
        <f>$I$3*'Punto de Medida'!C594</f>
        <v>72.618564596599995</v>
      </c>
      <c r="C594" s="20">
        <f>$I$4*'Punto de Medida'!D594</f>
        <v>18.3295519668</v>
      </c>
      <c r="D594" s="9">
        <f ca="1">IF($I$13="SI",B594,'Energía Transada'!B594*'Energía Transada'!$I$15)</f>
        <v>72.618564596599995</v>
      </c>
      <c r="E594" s="20">
        <f ca="1">IF($I$13="SI",'Energía Transada'!C594*'Energía Transada'!$I$16,0)</f>
        <v>8.4184178327415466</v>
      </c>
    </row>
    <row r="595" spans="1:5" x14ac:dyDescent="0.2">
      <c r="A595" s="8">
        <v>586</v>
      </c>
      <c r="B595" s="9">
        <f>$I$3*'Punto de Medida'!C595</f>
        <v>25.558083440300003</v>
      </c>
      <c r="C595" s="20">
        <f>$I$4*'Punto de Medida'!D595</f>
        <v>44.061259731</v>
      </c>
      <c r="D595" s="9">
        <f ca="1">IF($I$13="SI",B595,'Energía Transada'!B595*'Energía Transada'!$I$15)</f>
        <v>25.558083440300003</v>
      </c>
      <c r="E595" s="20">
        <f ca="1">IF($I$13="SI",'Energía Transada'!C595*'Energía Transada'!$I$16,0)</f>
        <v>20.236506343655286</v>
      </c>
    </row>
    <row r="596" spans="1:5" x14ac:dyDescent="0.2">
      <c r="A596" s="8">
        <v>587</v>
      </c>
      <c r="B596" s="9">
        <f>$I$3*'Punto de Medida'!C596</f>
        <v>2.7878355659999996</v>
      </c>
      <c r="C596" s="20">
        <f>$I$4*'Punto de Medida'!D596</f>
        <v>44.780334441799994</v>
      </c>
      <c r="D596" s="9">
        <f ca="1">IF($I$13="SI",B596,'Energía Transada'!B596*'Energía Transada'!$I$15)</f>
        <v>2.7878355659999996</v>
      </c>
      <c r="E596" s="20">
        <f ca="1">IF($I$13="SI",'Energía Transada'!C596*'Energía Transada'!$I$16,0)</f>
        <v>20.566763808727902</v>
      </c>
    </row>
    <row r="597" spans="1:5" x14ac:dyDescent="0.2">
      <c r="A597" s="8">
        <v>588</v>
      </c>
      <c r="B597" s="9">
        <f>$I$3*'Punto de Medida'!C597</f>
        <v>91.836182367399999</v>
      </c>
      <c r="C597" s="20">
        <f>$I$4*'Punto de Medida'!D597</f>
        <v>116.52146029599999</v>
      </c>
      <c r="D597" s="9">
        <f ca="1">IF($I$13="SI",B597,'Energía Transada'!B597*'Energía Transada'!$I$15)</f>
        <v>91.836182367399999</v>
      </c>
      <c r="E597" s="20">
        <f ca="1">IF($I$13="SI",'Energía Transada'!C597*'Energía Transada'!$I$16,0)</f>
        <v>53.516111088239761</v>
      </c>
    </row>
    <row r="598" spans="1:5" x14ac:dyDescent="0.2">
      <c r="A598" s="8">
        <v>589</v>
      </c>
      <c r="B598" s="9">
        <f>$I$3*'Punto de Medida'!C598</f>
        <v>38.221709904699999</v>
      </c>
      <c r="C598" s="20">
        <f>$I$4*'Punto de Medida'!D598</f>
        <v>121.30979818969999</v>
      </c>
      <c r="D598" s="9">
        <f ca="1">IF($I$13="SI",B598,'Energía Transada'!B598*'Energía Transada'!$I$15)</f>
        <v>38.221709904699999</v>
      </c>
      <c r="E598" s="20">
        <f ca="1">IF($I$13="SI",'Energía Transada'!C598*'Energía Transada'!$I$16,0)</f>
        <v>55.715304455678826</v>
      </c>
    </row>
    <row r="599" spans="1:5" x14ac:dyDescent="0.2">
      <c r="A599" s="8">
        <v>590</v>
      </c>
      <c r="B599" s="9">
        <f>$I$3*'Punto de Medida'!C599</f>
        <v>1.2559152819999999</v>
      </c>
      <c r="C599" s="20">
        <f>$I$4*'Punto de Medida'!D599</f>
        <v>95.750236825099989</v>
      </c>
      <c r="D599" s="9">
        <f ca="1">IF($I$13="SI",B599,'Energía Transada'!B599*'Energía Transada'!$I$15)</f>
        <v>1.2559152819999999</v>
      </c>
      <c r="E599" s="20">
        <f ca="1">IF($I$13="SI",'Energía Transada'!C599*'Energía Transada'!$I$16,0)</f>
        <v>43.976279542329273</v>
      </c>
    </row>
    <row r="600" spans="1:5" x14ac:dyDescent="0.2">
      <c r="A600" s="8">
        <v>591</v>
      </c>
      <c r="B600" s="9">
        <f>$I$3*'Punto de Medida'!C600</f>
        <v>48.625024755899993</v>
      </c>
      <c r="C600" s="20">
        <f>$I$4*'Punto de Medida'!D600</f>
        <v>92.331324885799987</v>
      </c>
      <c r="D600" s="9">
        <f ca="1">IF($I$13="SI",B600,'Energía Transada'!B600*'Energía Transada'!$I$15)</f>
        <v>48.625024755899993</v>
      </c>
      <c r="E600" s="20">
        <f ca="1">IF($I$13="SI",'Energía Transada'!C600*'Energía Transada'!$I$16,0)</f>
        <v>42.406037711513761</v>
      </c>
    </row>
    <row r="601" spans="1:5" x14ac:dyDescent="0.2">
      <c r="A601" s="8">
        <v>592</v>
      </c>
      <c r="B601" s="9">
        <f>$I$3*'Punto de Medida'!C601</f>
        <v>61.489979435000002</v>
      </c>
      <c r="C601" s="20">
        <f>$I$4*'Punto de Medida'!D601</f>
        <v>80.691437746099993</v>
      </c>
      <c r="D601" s="9">
        <f ca="1">IF($I$13="SI",B601,'Energía Transada'!B601*'Energía Transada'!$I$15)</f>
        <v>61.489979435000002</v>
      </c>
      <c r="E601" s="20">
        <f ca="1">IF($I$13="SI",'Energía Transada'!C601*'Energía Transada'!$I$16,0)</f>
        <v>37.060056879825346</v>
      </c>
    </row>
    <row r="602" spans="1:5" x14ac:dyDescent="0.2">
      <c r="A602" s="8">
        <v>593</v>
      </c>
      <c r="B602" s="9">
        <f>$I$3*'Punto de Medida'!C602</f>
        <v>32.238240886299998</v>
      </c>
      <c r="C602" s="20">
        <f>$I$4*'Punto de Medida'!D602</f>
        <v>99.066596883000003</v>
      </c>
      <c r="D602" s="9">
        <f ca="1">IF($I$13="SI",B602,'Energía Transada'!B602*'Energía Transada'!$I$15)</f>
        <v>32.238240886299998</v>
      </c>
      <c r="E602" s="20">
        <f ca="1">IF($I$13="SI",'Energía Transada'!C602*'Energía Transada'!$I$16,0)</f>
        <v>45.49942122641329</v>
      </c>
    </row>
    <row r="603" spans="1:5" x14ac:dyDescent="0.2">
      <c r="A603" s="8">
        <v>594</v>
      </c>
      <c r="B603" s="9">
        <f>$I$3*'Punto de Medida'!C603</f>
        <v>74.369958166000004</v>
      </c>
      <c r="C603" s="20">
        <f>$I$4*'Punto de Medida'!D603</f>
        <v>104.1032201709</v>
      </c>
      <c r="D603" s="9">
        <f ca="1">IF($I$13="SI",B603,'Energía Transada'!B603*'Energía Transada'!$I$15)</f>
        <v>74.369958166000004</v>
      </c>
      <c r="E603" s="20">
        <f ca="1">IF($I$13="SI",'Energía Transada'!C603*'Energía Transada'!$I$16,0)</f>
        <v>47.812647396941507</v>
      </c>
    </row>
    <row r="604" spans="1:5" x14ac:dyDescent="0.2">
      <c r="A604" s="8">
        <v>595</v>
      </c>
      <c r="B604" s="9">
        <f>$I$3*'Punto de Medida'!C604</f>
        <v>88.768051612999983</v>
      </c>
      <c r="C604" s="20">
        <f>$I$4*'Punto de Medida'!D604</f>
        <v>176.57189755769997</v>
      </c>
      <c r="D604" s="9">
        <f ca="1">IF($I$13="SI",B604,'Energía Transada'!B604*'Energía Transada'!$I$15)</f>
        <v>88.768051612999983</v>
      </c>
      <c r="E604" s="20">
        <f ca="1">IF($I$13="SI",'Energía Transada'!C604*'Energía Transada'!$I$16,0)</f>
        <v>81.096145386049102</v>
      </c>
    </row>
    <row r="605" spans="1:5" x14ac:dyDescent="0.2">
      <c r="A605" s="8">
        <v>596</v>
      </c>
      <c r="B605" s="9">
        <f>$I$3*'Punto de Medida'!C605</f>
        <v>131.95810527209997</v>
      </c>
      <c r="C605" s="20">
        <f>$I$4*'Punto de Medida'!D605</f>
        <v>315.67611457999999</v>
      </c>
      <c r="D605" s="9">
        <f ca="1">IF($I$13="SI",B605,'Energía Transada'!B605*'Energía Transada'!$I$15)</f>
        <v>131.95810527209997</v>
      </c>
      <c r="E605" s="20">
        <f ca="1">IF($I$13="SI",'Energía Transada'!C605*'Energía Transada'!$I$16,0)</f>
        <v>144.98409110949945</v>
      </c>
    </row>
    <row r="606" spans="1:5" x14ac:dyDescent="0.2">
      <c r="A606" s="8">
        <v>597</v>
      </c>
      <c r="B606" s="9">
        <f>$I$3*'Punto de Medida'!C606</f>
        <v>270.23799833650003</v>
      </c>
      <c r="C606" s="20">
        <f>$I$4*'Punto de Medida'!D606</f>
        <v>799.67483124</v>
      </c>
      <c r="D606" s="9">
        <f ca="1">IF($I$13="SI",B606,'Energía Transada'!B606*'Energía Transada'!$I$15)</f>
        <v>270.23799833650003</v>
      </c>
      <c r="E606" s="20">
        <f ca="1">IF($I$13="SI",'Energía Transada'!C606*'Energía Transada'!$I$16,0)</f>
        <v>367.27558163445309</v>
      </c>
    </row>
    <row r="607" spans="1:5" x14ac:dyDescent="0.2">
      <c r="A607" s="8">
        <v>598</v>
      </c>
      <c r="B607" s="9">
        <f>$I$3*'Punto de Medida'!C607</f>
        <v>358.19792757030001</v>
      </c>
      <c r="C607" s="20">
        <f>$I$4*'Punto de Medida'!D607</f>
        <v>553.00562669999999</v>
      </c>
      <c r="D607" s="9">
        <f ca="1">IF($I$13="SI",B607,'Energía Transada'!B607*'Energía Transada'!$I$15)</f>
        <v>358.19792757030001</v>
      </c>
      <c r="E607" s="20">
        <f ca="1">IF($I$13="SI",'Energía Transada'!C607*'Energía Transada'!$I$16,0)</f>
        <v>253.98506400210977</v>
      </c>
    </row>
    <row r="608" spans="1:5" x14ac:dyDescent="0.2">
      <c r="A608" s="8">
        <v>599</v>
      </c>
      <c r="B608" s="9">
        <f>$I$3*'Punto de Medida'!C608</f>
        <v>267.45704848799994</v>
      </c>
      <c r="C608" s="20">
        <f>$I$4*'Punto de Medida'!D608</f>
        <v>591.00506926000003</v>
      </c>
      <c r="D608" s="9">
        <f ca="1">IF($I$13="SI",B608,'Energía Transada'!B608*'Energía Transada'!$I$15)</f>
        <v>267.45704848799994</v>
      </c>
      <c r="E608" s="20">
        <f ca="1">IF($I$13="SI",'Energía Transada'!C608*'Energía Transada'!$I$16,0)</f>
        <v>271.43749194256151</v>
      </c>
    </row>
    <row r="609" spans="1:5" x14ac:dyDescent="0.2">
      <c r="A609" s="8">
        <v>600</v>
      </c>
      <c r="B609" s="9">
        <f>$I$3*'Punto de Medida'!C609</f>
        <v>303.53759477840003</v>
      </c>
      <c r="C609" s="20">
        <f>$I$4*'Punto de Medida'!D609</f>
        <v>432.40761151999999</v>
      </c>
      <c r="D609" s="9">
        <f ca="1">IF($I$13="SI",B609,'Energía Transada'!B609*'Energía Transada'!$I$15)</f>
        <v>303.53759477840003</v>
      </c>
      <c r="E609" s="20">
        <f ca="1">IF($I$13="SI",'Energía Transada'!C609*'Energía Transada'!$I$16,0)</f>
        <v>198.59666807058659</v>
      </c>
    </row>
    <row r="610" spans="1:5" x14ac:dyDescent="0.2">
      <c r="A610" s="8">
        <v>601</v>
      </c>
      <c r="B610" s="9">
        <f>$I$3*'Punto de Medida'!C610</f>
        <v>233.0273847178</v>
      </c>
      <c r="C610" s="20">
        <f>$I$4*'Punto de Medida'!D610</f>
        <v>516.42832898000006</v>
      </c>
      <c r="D610" s="9">
        <f ca="1">IF($I$13="SI",B610,'Energía Transada'!B610*'Energía Transada'!$I$15)</f>
        <v>233.0273847178</v>
      </c>
      <c r="E610" s="20">
        <f ca="1">IF($I$13="SI",'Energía Transada'!C610*'Energía Transada'!$I$16,0)</f>
        <v>237.1858003890504</v>
      </c>
    </row>
    <row r="611" spans="1:5" x14ac:dyDescent="0.2">
      <c r="A611" s="8">
        <v>602</v>
      </c>
      <c r="B611" s="9">
        <f>$I$3*'Punto de Medida'!C611</f>
        <v>354.67737748989998</v>
      </c>
      <c r="C611" s="20">
        <f>$I$4*'Punto de Medida'!D611</f>
        <v>533.06211886000006</v>
      </c>
      <c r="D611" s="9">
        <f ca="1">IF($I$13="SI",B611,'Energía Transada'!B611*'Energía Transada'!$I$15)</f>
        <v>354.67737748989998</v>
      </c>
      <c r="E611" s="20">
        <f ca="1">IF($I$13="SI",'Energía Transada'!C611*'Energía Transada'!$I$16,0)</f>
        <v>244.82538664874195</v>
      </c>
    </row>
    <row r="612" spans="1:5" x14ac:dyDescent="0.2">
      <c r="A612" s="8">
        <v>603</v>
      </c>
      <c r="B612" s="9">
        <f>$I$3*'Punto de Medida'!C612</f>
        <v>565.55671759999996</v>
      </c>
      <c r="C612" s="20">
        <f>$I$4*'Punto de Medida'!D612</f>
        <v>617.00221345999989</v>
      </c>
      <c r="D612" s="9">
        <f ca="1">IF($I$13="SI",B612,'Energía Transada'!B612*'Energía Transada'!$I$15)</f>
        <v>565.55671759999996</v>
      </c>
      <c r="E612" s="20">
        <f ca="1">IF($I$13="SI",'Energía Transada'!C612*'Energía Transada'!$I$16,0)</f>
        <v>283.37749040679239</v>
      </c>
    </row>
    <row r="613" spans="1:5" x14ac:dyDescent="0.2">
      <c r="A613" s="8">
        <v>604</v>
      </c>
      <c r="B613" s="9">
        <f>$I$3*'Punto de Medida'!C613</f>
        <v>511.67275880000005</v>
      </c>
      <c r="C613" s="20">
        <f>$I$4*'Punto de Medida'!D613</f>
        <v>496.63253345999999</v>
      </c>
      <c r="D613" s="9">
        <f ca="1">IF($I$13="SI",B613,'Energía Transada'!B613*'Energía Transada'!$I$15)</f>
        <v>511.67275880000005</v>
      </c>
      <c r="E613" s="20">
        <f ca="1">IF($I$13="SI",'Energía Transada'!C613*'Energía Transada'!$I$16,0)</f>
        <v>228.09396452090027</v>
      </c>
    </row>
    <row r="614" spans="1:5" x14ac:dyDescent="0.2">
      <c r="A614" s="8">
        <v>605</v>
      </c>
      <c r="B614" s="9">
        <f>$I$3*'Punto de Medida'!C614</f>
        <v>614.19216589999996</v>
      </c>
      <c r="C614" s="20">
        <f>$I$4*'Punto de Medida'!D614</f>
        <v>453.11837694000002</v>
      </c>
      <c r="D614" s="9">
        <f ca="1">IF($I$13="SI",B614,'Energía Transada'!B614*'Energía Transada'!$I$15)</f>
        <v>614.19216589999996</v>
      </c>
      <c r="E614" s="20">
        <f ca="1">IF($I$13="SI",'Energía Transada'!C614*'Energía Transada'!$I$16,0)</f>
        <v>208.10873237293592</v>
      </c>
    </row>
    <row r="615" spans="1:5" x14ac:dyDescent="0.2">
      <c r="A615" s="8">
        <v>606</v>
      </c>
      <c r="B615" s="9">
        <f>$I$3*'Punto de Medida'!C615</f>
        <v>588.44901449999998</v>
      </c>
      <c r="C615" s="20">
        <f>$I$4*'Punto de Medida'!D615</f>
        <v>433.74968086999996</v>
      </c>
      <c r="D615" s="9">
        <f ca="1">IF($I$13="SI",B615,'Energía Transada'!B615*'Energía Transada'!$I$15)</f>
        <v>588.44901449999998</v>
      </c>
      <c r="E615" s="20">
        <f ca="1">IF($I$13="SI",'Energía Transada'!C615*'Energía Transada'!$I$16,0)</f>
        <v>199.21305523429248</v>
      </c>
    </row>
    <row r="616" spans="1:5" x14ac:dyDescent="0.2">
      <c r="A616" s="8">
        <v>607</v>
      </c>
      <c r="B616" s="9">
        <f>$I$3*'Punto de Medida'!C616</f>
        <v>545.67051079999999</v>
      </c>
      <c r="C616" s="20">
        <f>$I$4*'Punto de Medida'!D616</f>
        <v>473.03252937000002</v>
      </c>
      <c r="D616" s="9">
        <f ca="1">IF($I$13="SI",B616,'Energía Transada'!B616*'Energía Transada'!$I$15)</f>
        <v>545.67051079999999</v>
      </c>
      <c r="E616" s="20">
        <f ca="1">IF($I$13="SI",'Energía Transada'!C616*'Energía Transada'!$I$16,0)</f>
        <v>217.25492733963773</v>
      </c>
    </row>
    <row r="617" spans="1:5" x14ac:dyDescent="0.2">
      <c r="A617" s="8">
        <v>608</v>
      </c>
      <c r="B617" s="9">
        <f>$I$3*'Punto de Medida'!C617</f>
        <v>500.9669935865</v>
      </c>
      <c r="C617" s="20">
        <f>$I$4*'Punto de Medida'!D617</f>
        <v>406.26554787999999</v>
      </c>
      <c r="D617" s="9">
        <f ca="1">IF($I$13="SI",B617,'Energía Transada'!B617*'Energía Transada'!$I$15)</f>
        <v>500.9669935865</v>
      </c>
      <c r="E617" s="20">
        <f ca="1">IF($I$13="SI",'Energía Transada'!C617*'Energía Transada'!$I$16,0)</f>
        <v>186.59011083829535</v>
      </c>
    </row>
    <row r="618" spans="1:5" x14ac:dyDescent="0.2">
      <c r="A618" s="8">
        <v>609</v>
      </c>
      <c r="B618" s="9">
        <f>$I$3*'Punto de Medida'!C618</f>
        <v>496.17379601350001</v>
      </c>
      <c r="C618" s="20">
        <f>$I$4*'Punto de Medida'!D618</f>
        <v>329.29444313000005</v>
      </c>
      <c r="D618" s="9">
        <f ca="1">IF($I$13="SI",B618,'Energía Transada'!B618*'Energía Transada'!$I$15)</f>
        <v>496.17379601350001</v>
      </c>
      <c r="E618" s="20">
        <f ca="1">IF($I$13="SI",'Energía Transada'!C618*'Energía Transada'!$I$16,0)</f>
        <v>151.2387328009662</v>
      </c>
    </row>
    <row r="619" spans="1:5" x14ac:dyDescent="0.2">
      <c r="A619" s="8">
        <v>610</v>
      </c>
      <c r="B619" s="9">
        <f>$I$3*'Punto de Medida'!C619</f>
        <v>188.41790134060003</v>
      </c>
      <c r="C619" s="20">
        <f>$I$4*'Punto de Medida'!D619</f>
        <v>195.90191176560003</v>
      </c>
      <c r="D619" s="9">
        <f ca="1">IF($I$13="SI",B619,'Energía Transada'!B619*'Energía Transada'!$I$15)</f>
        <v>188.41790134060003</v>
      </c>
      <c r="E619" s="20">
        <f ca="1">IF($I$13="SI",'Energía Transada'!C619*'Energía Transada'!$I$16,0)</f>
        <v>89.974056674316273</v>
      </c>
    </row>
    <row r="620" spans="1:5" x14ac:dyDescent="0.2">
      <c r="A620" s="8">
        <v>611</v>
      </c>
      <c r="B620" s="9">
        <f>$I$3*'Punto de Medida'!C620</f>
        <v>144.86806540309999</v>
      </c>
      <c r="C620" s="20">
        <f>$I$4*'Punto de Medida'!D620</f>
        <v>158.22693169479999</v>
      </c>
      <c r="D620" s="9">
        <f ca="1">IF($I$13="SI",B620,'Energía Transada'!B620*'Energía Transada'!$I$15)</f>
        <v>144.86806540309999</v>
      </c>
      <c r="E620" s="20">
        <f ca="1">IF($I$13="SI",'Energía Transada'!C620*'Energía Transada'!$I$16,0)</f>
        <v>72.670648241274435</v>
      </c>
    </row>
    <row r="621" spans="1:5" x14ac:dyDescent="0.2">
      <c r="A621" s="8">
        <v>612</v>
      </c>
      <c r="B621" s="9">
        <f>$I$3*'Punto de Medida'!C621</f>
        <v>94.092763190200017</v>
      </c>
      <c r="C621" s="20">
        <f>$I$4*'Punto de Medida'!D621</f>
        <v>44.608965264500007</v>
      </c>
      <c r="D621" s="9">
        <f ca="1">IF($I$13="SI",B621,'Energía Transada'!B621*'Energía Transada'!$I$15)</f>
        <v>94.092763190200017</v>
      </c>
      <c r="E621" s="20">
        <f ca="1">IF($I$13="SI",'Energía Transada'!C621*'Energía Transada'!$I$16,0)</f>
        <v>20.488057174720833</v>
      </c>
    </row>
    <row r="622" spans="1:5" x14ac:dyDescent="0.2">
      <c r="A622" s="8">
        <v>613</v>
      </c>
      <c r="B622" s="9">
        <f>$I$3*'Punto de Medida'!C622</f>
        <v>115.41579555429999</v>
      </c>
      <c r="C622" s="20">
        <f>$I$4*'Punto de Medida'!D622</f>
        <v>7.5063648306999999</v>
      </c>
      <c r="D622" s="9">
        <f ca="1">IF($I$13="SI",B622,'Energía Transada'!B622*'Energía Transada'!$I$15)</f>
        <v>115.41579555429999</v>
      </c>
      <c r="E622" s="20">
        <f ca="1">IF($I$13="SI",'Energía Transada'!C622*'Energía Transada'!$I$16,0)</f>
        <v>3.4475319235454811</v>
      </c>
    </row>
    <row r="623" spans="1:5" x14ac:dyDescent="0.2">
      <c r="A623" s="8">
        <v>614</v>
      </c>
      <c r="B623" s="9">
        <f>$I$3*'Punto de Medida'!C623</f>
        <v>57.10733544779999</v>
      </c>
      <c r="C623" s="20">
        <f>$I$4*'Punto de Medida'!D623</f>
        <v>0</v>
      </c>
      <c r="D623" s="9">
        <f ca="1">IF($I$13="SI",B623,'Energía Transada'!B623*'Energía Transada'!$I$15)</f>
        <v>57.10733544779999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$I$3*'Punto de Medida'!C624</f>
        <v>148.7247597178</v>
      </c>
      <c r="C624" s="20">
        <f>$I$4*'Punto de Medida'!D624</f>
        <v>0</v>
      </c>
      <c r="D624" s="9">
        <f ca="1">IF($I$13="SI",B624,'Energía Transada'!B624*'Energía Transada'!$I$15)</f>
        <v>148.7247597178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$I$3*'Punto de Medida'!C625</f>
        <v>155.69415873989999</v>
      </c>
      <c r="C625" s="20">
        <f>$I$4*'Punto de Medida'!D625</f>
        <v>6.7785524999999999E-3</v>
      </c>
      <c r="D625" s="9">
        <f ca="1">IF($I$13="SI",B625,'Energía Transada'!B625*'Energía Transada'!$I$15)</f>
        <v>155.69415873989999</v>
      </c>
      <c r="E625" s="20">
        <f ca="1">IF($I$13="SI",'Energía Transada'!C625*'Energía Transada'!$I$16,0)</f>
        <v>3.1132614342966524E-3</v>
      </c>
    </row>
    <row r="626" spans="1:5" x14ac:dyDescent="0.2">
      <c r="A626" s="8">
        <v>617</v>
      </c>
      <c r="B626" s="9">
        <f>$I$3*'Punto de Medida'!C626</f>
        <v>139.14499955619999</v>
      </c>
      <c r="C626" s="20">
        <f>$I$4*'Punto de Medida'!D626</f>
        <v>58.542846456199996</v>
      </c>
      <c r="D626" s="9">
        <f ca="1">IF($I$13="SI",B626,'Energía Transada'!B626*'Energía Transada'!$I$15)</f>
        <v>139.14499955619999</v>
      </c>
      <c r="E626" s="20">
        <f ca="1">IF($I$13="SI",'Energía Transada'!C626*'Energía Transada'!$I$16,0)</f>
        <v>26.887626248529887</v>
      </c>
    </row>
    <row r="627" spans="1:5" x14ac:dyDescent="0.2">
      <c r="A627" s="8">
        <v>618</v>
      </c>
      <c r="B627" s="9">
        <f>$I$3*'Punto de Medida'!C627</f>
        <v>208.52154253029997</v>
      </c>
      <c r="C627" s="20">
        <f>$I$4*'Punto de Medida'!D627</f>
        <v>449.42002197000005</v>
      </c>
      <c r="D627" s="9">
        <f ca="1">IF($I$13="SI",B627,'Energía Transada'!B627*'Energía Transada'!$I$15)</f>
        <v>208.52154253029997</v>
      </c>
      <c r="E627" s="20">
        <f ca="1">IF($I$13="SI",'Energía Transada'!C627*'Energía Transada'!$I$16,0)</f>
        <v>206.41014762369332</v>
      </c>
    </row>
    <row r="628" spans="1:5" x14ac:dyDescent="0.2">
      <c r="A628" s="8">
        <v>619</v>
      </c>
      <c r="B628" s="9">
        <f>$I$3*'Punto de Medida'!C628</f>
        <v>378.10773317749999</v>
      </c>
      <c r="C628" s="20">
        <f>$I$4*'Punto de Medida'!D628</f>
        <v>292.21790388699998</v>
      </c>
      <c r="D628" s="9">
        <f ca="1">IF($I$13="SI",B628,'Energía Transada'!B628*'Energía Transada'!$I$15)</f>
        <v>378.10773317749999</v>
      </c>
      <c r="E628" s="20">
        <f ca="1">IF($I$13="SI",'Energía Transada'!C628*'Energía Transada'!$I$16,0)</f>
        <v>134.21017696365158</v>
      </c>
    </row>
    <row r="629" spans="1:5" x14ac:dyDescent="0.2">
      <c r="A629" s="8">
        <v>620</v>
      </c>
      <c r="B629" s="9">
        <f>$I$3*'Punto de Medida'!C629</f>
        <v>460.40629050669997</v>
      </c>
      <c r="C629" s="20">
        <f>$I$4*'Punto de Medida'!D629</f>
        <v>166.64616952430001</v>
      </c>
      <c r="D629" s="9">
        <f ca="1">IF($I$13="SI",B629,'Energía Transada'!B629*'Energía Transada'!$I$15)</f>
        <v>460.40629050669997</v>
      </c>
      <c r="E629" s="20">
        <f ca="1">IF($I$13="SI",'Energía Transada'!C629*'Energía Transada'!$I$16,0)</f>
        <v>76.537445531810121</v>
      </c>
    </row>
    <row r="630" spans="1:5" x14ac:dyDescent="0.2">
      <c r="A630" s="8">
        <v>621</v>
      </c>
      <c r="B630" s="9">
        <f>$I$3*'Punto de Medida'!C630</f>
        <v>313.27537324619999</v>
      </c>
      <c r="C630" s="20">
        <f>$I$4*'Punto de Medida'!D630</f>
        <v>251.50267989999998</v>
      </c>
      <c r="D630" s="9">
        <f ca="1">IF($I$13="SI",B630,'Energía Transada'!B630*'Energía Transada'!$I$15)</f>
        <v>313.27537324619999</v>
      </c>
      <c r="E630" s="20">
        <f ca="1">IF($I$13="SI",'Energía Transada'!C630*'Energía Transada'!$I$16,0)</f>
        <v>115.51044178752407</v>
      </c>
    </row>
    <row r="631" spans="1:5" x14ac:dyDescent="0.2">
      <c r="A631" s="8">
        <v>622</v>
      </c>
      <c r="B631" s="9">
        <f>$I$3*'Punto de Medida'!C631</f>
        <v>263.58037265090002</v>
      </c>
      <c r="C631" s="20">
        <f>$I$4*'Punto de Medida'!D631</f>
        <v>668.41771627000003</v>
      </c>
      <c r="D631" s="9">
        <f ca="1">IF($I$13="SI",B631,'Energía Transada'!B631*'Energía Transada'!$I$15)</f>
        <v>263.58037265090002</v>
      </c>
      <c r="E631" s="20">
        <f ca="1">IF($I$13="SI",'Energía Transada'!C631*'Energía Transada'!$I$16,0)</f>
        <v>306.99166201988305</v>
      </c>
    </row>
    <row r="632" spans="1:5" x14ac:dyDescent="0.2">
      <c r="A632" s="8">
        <v>623</v>
      </c>
      <c r="B632" s="9">
        <f>$I$3*'Punto de Medida'!C632</f>
        <v>347.22648891099999</v>
      </c>
      <c r="C632" s="20">
        <f>$I$4*'Punto de Medida'!D632</f>
        <v>943.55740592000006</v>
      </c>
      <c r="D632" s="9">
        <f ca="1">IF($I$13="SI",B632,'Energía Transada'!B632*'Energía Transada'!$I$15)</f>
        <v>347.22648891099999</v>
      </c>
      <c r="E632" s="20">
        <f ca="1">IF($I$13="SI",'Energía Transada'!C632*'Energía Transada'!$I$16,0)</f>
        <v>433.35813699100629</v>
      </c>
    </row>
    <row r="633" spans="1:5" x14ac:dyDescent="0.2">
      <c r="A633" s="8">
        <v>624</v>
      </c>
      <c r="B633" s="9">
        <f>$I$3*'Punto de Medida'!C633</f>
        <v>396.51686152699995</v>
      </c>
      <c r="C633" s="20">
        <f>$I$4*'Punto de Medida'!D633</f>
        <v>865.77211199999988</v>
      </c>
      <c r="D633" s="9">
        <f ca="1">IF($I$13="SI",B633,'Energía Transada'!B633*'Energía Transada'!$I$15)</f>
        <v>396.51686152699995</v>
      </c>
      <c r="E633" s="20">
        <f ca="1">IF($I$13="SI",'Energía Transada'!C633*'Energía Transada'!$I$16,0)</f>
        <v>397.63281720974527</v>
      </c>
    </row>
    <row r="634" spans="1:5" x14ac:dyDescent="0.2">
      <c r="A634" s="8">
        <v>625</v>
      </c>
      <c r="B634" s="9">
        <f>$I$3*'Punto de Medida'!C634</f>
        <v>414.05597090769993</v>
      </c>
      <c r="C634" s="20">
        <f>$I$4*'Punto de Medida'!D634</f>
        <v>689.92952967000008</v>
      </c>
      <c r="D634" s="9">
        <f ca="1">IF($I$13="SI",B634,'Energía Transada'!B634*'Energía Transada'!$I$15)</f>
        <v>414.05597090769993</v>
      </c>
      <c r="E634" s="20">
        <f ca="1">IF($I$13="SI",'Energía Transada'!C634*'Energía Transada'!$I$16,0)</f>
        <v>316.87163256521791</v>
      </c>
    </row>
    <row r="635" spans="1:5" x14ac:dyDescent="0.2">
      <c r="A635" s="8">
        <v>626</v>
      </c>
      <c r="B635" s="9">
        <f>$I$3*'Punto de Medida'!C635</f>
        <v>377.01120326579996</v>
      </c>
      <c r="C635" s="20">
        <f>$I$4*'Punto de Medida'!D635</f>
        <v>545.74675917999991</v>
      </c>
      <c r="D635" s="9">
        <f ca="1">IF($I$13="SI",B635,'Energía Transada'!B635*'Energía Transada'!$I$15)</f>
        <v>377.01120326579996</v>
      </c>
      <c r="E635" s="20">
        <f ca="1">IF($I$13="SI",'Energía Transada'!C635*'Energía Transada'!$I$16,0)</f>
        <v>250.6512029297518</v>
      </c>
    </row>
    <row r="636" spans="1:5" x14ac:dyDescent="0.2">
      <c r="A636" s="8">
        <v>627</v>
      </c>
      <c r="B636" s="9">
        <f>$I$3*'Punto de Medida'!C636</f>
        <v>410.10593737929992</v>
      </c>
      <c r="C636" s="20">
        <f>$I$4*'Punto de Medida'!D636</f>
        <v>536.86216827999999</v>
      </c>
      <c r="D636" s="9">
        <f ca="1">IF($I$13="SI",B636,'Energía Transada'!B636*'Energía Transada'!$I$15)</f>
        <v>410.10593737929992</v>
      </c>
      <c r="E636" s="20">
        <f ca="1">IF($I$13="SI",'Energía Transada'!C636*'Energía Transada'!$I$16,0)</f>
        <v>246.57067774263069</v>
      </c>
    </row>
    <row r="637" spans="1:5" x14ac:dyDescent="0.2">
      <c r="A637" s="8">
        <v>628</v>
      </c>
      <c r="B637" s="9">
        <f>$I$3*'Punto de Medida'!C637</f>
        <v>373.39214247979999</v>
      </c>
      <c r="C637" s="20">
        <f>$I$4*'Punto de Medida'!D637</f>
        <v>572.98123541999996</v>
      </c>
      <c r="D637" s="9">
        <f ca="1">IF($I$13="SI",B637,'Energía Transada'!B637*'Energía Transada'!$I$15)</f>
        <v>373.39214247979999</v>
      </c>
      <c r="E637" s="20">
        <f ca="1">IF($I$13="SI",'Energía Transada'!C637*'Energía Transada'!$I$16,0)</f>
        <v>263.15948468478143</v>
      </c>
    </row>
    <row r="638" spans="1:5" x14ac:dyDescent="0.2">
      <c r="A638" s="8">
        <v>629</v>
      </c>
      <c r="B638" s="9">
        <f>$I$3*'Punto de Medida'!C638</f>
        <v>297.29380517109996</v>
      </c>
      <c r="C638" s="20">
        <f>$I$4*'Punto de Medida'!D638</f>
        <v>469.73378035999997</v>
      </c>
      <c r="D638" s="9">
        <f ca="1">IF($I$13="SI",B638,'Energía Transada'!B638*'Energía Transada'!$I$15)</f>
        <v>297.29380517109996</v>
      </c>
      <c r="E638" s="20">
        <f ca="1">IF($I$13="SI",'Energía Transada'!C638*'Energía Transada'!$I$16,0)</f>
        <v>215.7398740780074</v>
      </c>
    </row>
    <row r="639" spans="1:5" x14ac:dyDescent="0.2">
      <c r="A639" s="8">
        <v>630</v>
      </c>
      <c r="B639" s="9">
        <f>$I$3*'Punto de Medida'!C639</f>
        <v>393.73260213640003</v>
      </c>
      <c r="C639" s="20">
        <f>$I$4*'Punto de Medida'!D639</f>
        <v>463.78812242999999</v>
      </c>
      <c r="D639" s="9">
        <f ca="1">IF($I$13="SI",B639,'Energía Transada'!B639*'Energía Transada'!$I$15)</f>
        <v>393.73260213640003</v>
      </c>
      <c r="E639" s="20">
        <f ca="1">IF($I$13="SI",'Energía Transada'!C639*'Energía Transada'!$I$16,0)</f>
        <v>213.00914542539476</v>
      </c>
    </row>
    <row r="640" spans="1:5" x14ac:dyDescent="0.2">
      <c r="A640" s="8">
        <v>631</v>
      </c>
      <c r="B640" s="9">
        <f>$I$3*'Punto de Medida'!C640</f>
        <v>523.81341708269997</v>
      </c>
      <c r="C640" s="20">
        <f>$I$4*'Punto de Medida'!D640</f>
        <v>308.66640384999999</v>
      </c>
      <c r="D640" s="9">
        <f ca="1">IF($I$13="SI",B640,'Energía Transada'!B640*'Energía Transada'!$I$15)</f>
        <v>523.81341708269997</v>
      </c>
      <c r="E640" s="20">
        <f ca="1">IF($I$13="SI",'Energía Transada'!C640*'Energía Transada'!$I$16,0)</f>
        <v>141.76466305590179</v>
      </c>
    </row>
    <row r="641" spans="1:5" x14ac:dyDescent="0.2">
      <c r="A641" s="8">
        <v>632</v>
      </c>
      <c r="B641" s="9">
        <f>$I$3*'Punto de Medida'!C641</f>
        <v>428.38682129609998</v>
      </c>
      <c r="C641" s="20">
        <f>$I$4*'Punto de Medida'!D641</f>
        <v>103.99084687700001</v>
      </c>
      <c r="D641" s="9">
        <f ca="1">IF($I$13="SI",B641,'Energía Transada'!B641*'Energía Transada'!$I$15)</f>
        <v>428.38682129609998</v>
      </c>
      <c r="E641" s="20">
        <f ca="1">IF($I$13="SI",'Energía Transada'!C641*'Energía Transada'!$I$16,0)</f>
        <v>47.761036460514632</v>
      </c>
    </row>
    <row r="642" spans="1:5" x14ac:dyDescent="0.2">
      <c r="A642" s="8">
        <v>633</v>
      </c>
      <c r="B642" s="9">
        <f>$I$3*'Punto de Medida'!C642</f>
        <v>272.65576469759998</v>
      </c>
      <c r="C642" s="20">
        <f>$I$4*'Punto de Medida'!D642</f>
        <v>270.74290349</v>
      </c>
      <c r="D642" s="9">
        <f ca="1">IF($I$13="SI",B642,'Energía Transada'!B642*'Energía Transada'!$I$15)</f>
        <v>272.65576469759998</v>
      </c>
      <c r="E642" s="20">
        <f ca="1">IF($I$13="SI",'Energía Transada'!C642*'Energía Transada'!$I$16,0)</f>
        <v>124.34711393692349</v>
      </c>
    </row>
    <row r="643" spans="1:5" x14ac:dyDescent="0.2">
      <c r="A643" s="8">
        <v>634</v>
      </c>
      <c r="B643" s="9">
        <f>$I$3*'Punto de Medida'!C643</f>
        <v>227.77152433429998</v>
      </c>
      <c r="C643" s="20">
        <f>$I$4*'Punto de Medida'!D643</f>
        <v>356.54714204999999</v>
      </c>
      <c r="D643" s="9">
        <f ca="1">IF($I$13="SI",B643,'Energía Transada'!B643*'Energía Transada'!$I$15)</f>
        <v>227.77152433429998</v>
      </c>
      <c r="E643" s="20">
        <f ca="1">IF($I$13="SI",'Energía Transada'!C643*'Energía Transada'!$I$16,0)</f>
        <v>163.755383889548</v>
      </c>
    </row>
    <row r="644" spans="1:5" x14ac:dyDescent="0.2">
      <c r="A644" s="8">
        <v>635</v>
      </c>
      <c r="B644" s="9">
        <f>$I$3*'Punto de Medida'!C644</f>
        <v>127.7098761187</v>
      </c>
      <c r="C644" s="20">
        <f>$I$4*'Punto de Medida'!D644</f>
        <v>411.81420739999999</v>
      </c>
      <c r="D644" s="9">
        <f ca="1">IF($I$13="SI",B644,'Energía Transada'!B644*'Energía Transada'!$I$15)</f>
        <v>127.7098761187</v>
      </c>
      <c r="E644" s="20">
        <f ca="1">IF($I$13="SI",'Energía Transada'!C644*'Energía Transada'!$I$16,0)</f>
        <v>189.13850560187637</v>
      </c>
    </row>
    <row r="645" spans="1:5" x14ac:dyDescent="0.2">
      <c r="A645" s="8">
        <v>636</v>
      </c>
      <c r="B645" s="9">
        <f>$I$3*'Punto de Medida'!C645</f>
        <v>102.65690763189998</v>
      </c>
      <c r="C645" s="20">
        <f>$I$4*'Punto de Medida'!D645</f>
        <v>274.22894355000005</v>
      </c>
      <c r="D645" s="9">
        <f ca="1">IF($I$13="SI",B645,'Energía Transada'!B645*'Energía Transada'!$I$15)</f>
        <v>102.65690763189998</v>
      </c>
      <c r="E645" s="20">
        <f ca="1">IF($I$13="SI",'Energía Transada'!C645*'Energía Transada'!$I$16,0)</f>
        <v>125.94818644867453</v>
      </c>
    </row>
    <row r="646" spans="1:5" x14ac:dyDescent="0.2">
      <c r="A646" s="8">
        <v>637</v>
      </c>
      <c r="B646" s="9">
        <f>$I$3*'Punto de Medida'!C646</f>
        <v>124.94819200539999</v>
      </c>
      <c r="C646" s="20">
        <f>$I$4*'Punto de Medida'!D646</f>
        <v>195.28480268999999</v>
      </c>
      <c r="D646" s="9">
        <f ca="1">IF($I$13="SI",B646,'Energía Transada'!B646*'Energía Transada'!$I$15)</f>
        <v>124.94819200539999</v>
      </c>
      <c r="E646" s="20">
        <f ca="1">IF($I$13="SI",'Energía Transada'!C646*'Energía Transada'!$I$16,0)</f>
        <v>89.690630104142173</v>
      </c>
    </row>
    <row r="647" spans="1:5" x14ac:dyDescent="0.2">
      <c r="A647" s="8">
        <v>638</v>
      </c>
      <c r="B647" s="9">
        <f>$I$3*'Punto de Medida'!C647</f>
        <v>126.664290726</v>
      </c>
      <c r="C647" s="20">
        <f>$I$4*'Punto de Medida'!D647</f>
        <v>220.61111263000001</v>
      </c>
      <c r="D647" s="9">
        <f ca="1">IF($I$13="SI",B647,'Energía Transada'!B647*'Energía Transada'!$I$15)</f>
        <v>126.664290726</v>
      </c>
      <c r="E647" s="20">
        <f ca="1">IF($I$13="SI",'Energía Transada'!C647*'Energía Transada'!$I$16,0)</f>
        <v>101.32252703335324</v>
      </c>
    </row>
    <row r="648" spans="1:5" x14ac:dyDescent="0.2">
      <c r="A648" s="8">
        <v>639</v>
      </c>
      <c r="B648" s="9">
        <f>$I$3*'Punto de Medida'!C648</f>
        <v>110.37838393119998</v>
      </c>
      <c r="C648" s="20">
        <f>$I$4*'Punto de Medida'!D648</f>
        <v>201.37622675949999</v>
      </c>
      <c r="D648" s="9">
        <f ca="1">IF($I$13="SI",B648,'Energía Transada'!B648*'Energía Transada'!$I$15)</f>
        <v>110.37838393119998</v>
      </c>
      <c r="E648" s="20">
        <f ca="1">IF($I$13="SI",'Energía Transada'!C648*'Energía Transada'!$I$16,0)</f>
        <v>92.488306397940988</v>
      </c>
    </row>
    <row r="649" spans="1:5" x14ac:dyDescent="0.2">
      <c r="A649" s="8">
        <v>640</v>
      </c>
      <c r="B649" s="9">
        <f>$I$3*'Punto de Medida'!C649</f>
        <v>148.37217695579997</v>
      </c>
      <c r="C649" s="20">
        <f>$I$4*'Punto de Medida'!D649</f>
        <v>280.17449804</v>
      </c>
      <c r="D649" s="9">
        <f ca="1">IF($I$13="SI",B649,'Energía Transada'!B649*'Energía Transada'!$I$15)</f>
        <v>148.37217695579997</v>
      </c>
      <c r="E649" s="20">
        <f ca="1">IF($I$13="SI",'Energía Transada'!C649*'Energía Transada'!$I$16,0)</f>
        <v>128.67886759324429</v>
      </c>
    </row>
    <row r="650" spans="1:5" x14ac:dyDescent="0.2">
      <c r="A650" s="8">
        <v>641</v>
      </c>
      <c r="B650" s="9">
        <f>$I$3*'Punto de Medida'!C650</f>
        <v>267.76154394129998</v>
      </c>
      <c r="C650" s="20">
        <f>$I$4*'Punto de Medida'!D650</f>
        <v>272.81562127999996</v>
      </c>
      <c r="D650" s="9">
        <f ca="1">IF($I$13="SI",B650,'Energía Transada'!B650*'Energía Transada'!$I$15)</f>
        <v>267.76154394129998</v>
      </c>
      <c r="E650" s="20">
        <f ca="1">IF($I$13="SI",'Energía Transada'!C650*'Energía Transada'!$I$16,0)</f>
        <v>125.2990741614386</v>
      </c>
    </row>
    <row r="651" spans="1:5" x14ac:dyDescent="0.2">
      <c r="A651" s="8">
        <v>642</v>
      </c>
      <c r="B651" s="9">
        <f>$I$3*'Punto de Medida'!C651</f>
        <v>295.66377406190003</v>
      </c>
      <c r="C651" s="20">
        <f>$I$4*'Punto de Medida'!D651</f>
        <v>346.27408465000002</v>
      </c>
      <c r="D651" s="9">
        <f ca="1">IF($I$13="SI",B651,'Energía Transada'!B651*'Energía Transada'!$I$15)</f>
        <v>295.66377406190003</v>
      </c>
      <c r="E651" s="20">
        <f ca="1">IF($I$13="SI",'Energía Transada'!C651*'Energía Transada'!$I$16,0)</f>
        <v>159.03716220199217</v>
      </c>
    </row>
    <row r="652" spans="1:5" x14ac:dyDescent="0.2">
      <c r="A652" s="8">
        <v>643</v>
      </c>
      <c r="B652" s="9">
        <f>$I$3*'Punto de Medida'!C652</f>
        <v>504.70143310379996</v>
      </c>
      <c r="C652" s="20">
        <f>$I$4*'Punto de Medida'!D652</f>
        <v>398.71126865000002</v>
      </c>
      <c r="D652" s="9">
        <f ca="1">IF($I$13="SI",B652,'Energía Transada'!B652*'Energía Transada'!$I$15)</f>
        <v>504.70143310379996</v>
      </c>
      <c r="E652" s="20">
        <f ca="1">IF($I$13="SI",'Energía Transada'!C652*'Energía Transada'!$I$16,0)</f>
        <v>183.12057273400731</v>
      </c>
    </row>
    <row r="653" spans="1:5" x14ac:dyDescent="0.2">
      <c r="A653" s="8">
        <v>644</v>
      </c>
      <c r="B653" s="9">
        <f>$I$3*'Punto de Medida'!C653</f>
        <v>501.36247419999995</v>
      </c>
      <c r="C653" s="20">
        <f>$I$4*'Punto de Medida'!D653</f>
        <v>406.62035570000006</v>
      </c>
      <c r="D653" s="9">
        <f ca="1">IF($I$13="SI",B653,'Energía Transada'!B653*'Energía Transada'!$I$15)</f>
        <v>501.36247419999995</v>
      </c>
      <c r="E653" s="20">
        <f ca="1">IF($I$13="SI",'Energía Transada'!C653*'Energía Transada'!$I$16,0)</f>
        <v>186.75306738434159</v>
      </c>
    </row>
    <row r="654" spans="1:5" x14ac:dyDescent="0.2">
      <c r="A654" s="8">
        <v>645</v>
      </c>
      <c r="B654" s="9">
        <f>$I$3*'Punto de Medida'!C654</f>
        <v>493.72415080000002</v>
      </c>
      <c r="C654" s="20">
        <f>$I$4*'Punto de Medida'!D654</f>
        <v>650.16338794000001</v>
      </c>
      <c r="D654" s="9">
        <f ca="1">IF($I$13="SI",B654,'Energía Transada'!B654*'Energía Transada'!$I$15)</f>
        <v>493.72415080000002</v>
      </c>
      <c r="E654" s="20">
        <f ca="1">IF($I$13="SI",'Energía Transada'!C654*'Energía Transada'!$I$16,0)</f>
        <v>298.60779298607707</v>
      </c>
    </row>
    <row r="655" spans="1:5" x14ac:dyDescent="0.2">
      <c r="A655" s="8">
        <v>646</v>
      </c>
      <c r="B655" s="9">
        <f>$I$3*'Punto de Medida'!C655</f>
        <v>477.14847049999997</v>
      </c>
      <c r="C655" s="20">
        <f>$I$4*'Punto de Medida'!D655</f>
        <v>900.27614456000003</v>
      </c>
      <c r="D655" s="9">
        <f ca="1">IF($I$13="SI",B655,'Energía Transada'!B655*'Energía Transada'!$I$15)</f>
        <v>477.14847049999997</v>
      </c>
      <c r="E655" s="20">
        <f ca="1">IF($I$13="SI",'Energía Transada'!C655*'Energía Transada'!$I$16,0)</f>
        <v>413.47986920156274</v>
      </c>
    </row>
    <row r="656" spans="1:5" x14ac:dyDescent="0.2">
      <c r="A656" s="8">
        <v>647</v>
      </c>
      <c r="B656" s="9">
        <f>$I$3*'Punto de Medida'!C656</f>
        <v>503.1998461</v>
      </c>
      <c r="C656" s="20">
        <f>$I$4*'Punto de Medida'!D656</f>
        <v>943.28586729999995</v>
      </c>
      <c r="D656" s="9">
        <f ca="1">IF($I$13="SI",B656,'Energía Transada'!B656*'Energía Transada'!$I$15)</f>
        <v>503.1998461</v>
      </c>
      <c r="E656" s="20">
        <f ca="1">IF($I$13="SI",'Energía Transada'!C656*'Energía Transada'!$I$16,0)</f>
        <v>433.23342441947005</v>
      </c>
    </row>
    <row r="657" spans="1:5" x14ac:dyDescent="0.2">
      <c r="A657" s="8">
        <v>648</v>
      </c>
      <c r="B657" s="9">
        <f>$I$3*'Punto de Medida'!C657</f>
        <v>467.01857794899996</v>
      </c>
      <c r="C657" s="20">
        <f>$I$4*'Punto de Medida'!D657</f>
        <v>1011.09623945</v>
      </c>
      <c r="D657" s="9">
        <f ca="1">IF($I$13="SI",B657,'Energía Transada'!B657*'Energía Transada'!$I$15)</f>
        <v>467.01857794899996</v>
      </c>
      <c r="E657" s="20">
        <f ca="1">IF($I$13="SI",'Energía Transada'!C657*'Energía Transada'!$I$16,0)</f>
        <v>464.37745059023422</v>
      </c>
    </row>
    <row r="658" spans="1:5" x14ac:dyDescent="0.2">
      <c r="A658" s="8">
        <v>649</v>
      </c>
      <c r="B658" s="9">
        <f>$I$3*'Punto de Medida'!C658</f>
        <v>377.71504036339996</v>
      </c>
      <c r="C658" s="20">
        <f>$I$4*'Punto de Medida'!D658</f>
        <v>903.16409453999995</v>
      </c>
      <c r="D658" s="9">
        <f ca="1">IF($I$13="SI",B658,'Energía Transada'!B658*'Energía Transada'!$I$15)</f>
        <v>377.71504036339996</v>
      </c>
      <c r="E658" s="20">
        <f ca="1">IF($I$13="SI",'Energía Transada'!C658*'Energía Transada'!$I$16,0)</f>
        <v>414.80625020944188</v>
      </c>
    </row>
    <row r="659" spans="1:5" x14ac:dyDescent="0.2">
      <c r="A659" s="8">
        <v>650</v>
      </c>
      <c r="B659" s="9">
        <f>$I$3*'Punto de Medida'!C659</f>
        <v>153.40969436979998</v>
      </c>
      <c r="C659" s="20">
        <f>$I$4*'Punto de Medida'!D659</f>
        <v>941.81429968999998</v>
      </c>
      <c r="D659" s="9">
        <f ca="1">IF($I$13="SI",B659,'Energía Transada'!B659*'Energía Transada'!$I$15)</f>
        <v>153.40969436979998</v>
      </c>
      <c r="E659" s="20">
        <f ca="1">IF($I$13="SI",'Energía Transada'!C659*'Energía Transada'!$I$16,0)</f>
        <v>432.55756114509501</v>
      </c>
    </row>
    <row r="660" spans="1:5" x14ac:dyDescent="0.2">
      <c r="A660" s="8">
        <v>651</v>
      </c>
      <c r="B660" s="9">
        <f>$I$3*'Punto de Medida'!C660</f>
        <v>104.23439874509999</v>
      </c>
      <c r="C660" s="20">
        <f>$I$4*'Punto de Medida'!D660</f>
        <v>893.96630887000003</v>
      </c>
      <c r="D660" s="9">
        <f ca="1">IF($I$13="SI",B660,'Energía Transada'!B660*'Energía Transada'!$I$15)</f>
        <v>104.23439874509999</v>
      </c>
      <c r="E660" s="20">
        <f ca="1">IF($I$13="SI",'Energía Transada'!C660*'Energía Transada'!$I$16,0)</f>
        <v>410.58188056602063</v>
      </c>
    </row>
    <row r="661" spans="1:5" x14ac:dyDescent="0.2">
      <c r="A661" s="8">
        <v>652</v>
      </c>
      <c r="B661" s="9">
        <f>$I$3*'Punto de Medida'!C661</f>
        <v>152.85898527179998</v>
      </c>
      <c r="C661" s="20">
        <f>$I$4*'Punto de Medida'!D661</f>
        <v>729.37939929000004</v>
      </c>
      <c r="D661" s="9">
        <f ca="1">IF($I$13="SI",B661,'Energía Transada'!B661*'Energía Transada'!$I$15)</f>
        <v>152.85898527179998</v>
      </c>
      <c r="E661" s="20">
        <f ca="1">IF($I$13="SI",'Energía Transada'!C661*'Energía Transada'!$I$16,0)</f>
        <v>334.99021432378316</v>
      </c>
    </row>
    <row r="662" spans="1:5" x14ac:dyDescent="0.2">
      <c r="A662" s="8">
        <v>653</v>
      </c>
      <c r="B662" s="9">
        <f>$I$3*'Punto de Medida'!C662</f>
        <v>133.2688239318</v>
      </c>
      <c r="C662" s="20">
        <f>$I$4*'Punto de Medida'!D662</f>
        <v>508.05628758999995</v>
      </c>
      <c r="D662" s="9">
        <f ca="1">IF($I$13="SI",B662,'Energía Transada'!B662*'Energía Transada'!$I$15)</f>
        <v>133.2688239318</v>
      </c>
      <c r="E662" s="20">
        <f ca="1">IF($I$13="SI",'Energía Transada'!C662*'Energía Transada'!$I$16,0)</f>
        <v>233.34067953384971</v>
      </c>
    </row>
    <row r="663" spans="1:5" x14ac:dyDescent="0.2">
      <c r="A663" s="8">
        <v>654</v>
      </c>
      <c r="B663" s="9">
        <f>$I$3*'Punto de Medida'!C663</f>
        <v>106.23405005510001</v>
      </c>
      <c r="C663" s="20">
        <f>$I$4*'Punto de Medida'!D663</f>
        <v>444.17439854999998</v>
      </c>
      <c r="D663" s="9">
        <f ca="1">IF($I$13="SI",B663,'Energía Transada'!B663*'Energía Transada'!$I$15)</f>
        <v>106.23405005510001</v>
      </c>
      <c r="E663" s="20">
        <f ca="1">IF($I$13="SI",'Energía Transada'!C663*'Energía Transada'!$I$16,0)</f>
        <v>204.00093163070227</v>
      </c>
    </row>
    <row r="664" spans="1:5" x14ac:dyDescent="0.2">
      <c r="A664" s="8">
        <v>655</v>
      </c>
      <c r="B664" s="9">
        <f>$I$3*'Punto de Medida'!C664</f>
        <v>50.025868563300001</v>
      </c>
      <c r="C664" s="20">
        <f>$I$4*'Punto de Medida'!D664</f>
        <v>545.55049039999994</v>
      </c>
      <c r="D664" s="9">
        <f ca="1">IF($I$13="SI",B664,'Energía Transada'!B664*'Energía Transada'!$I$15)</f>
        <v>50.025868563300001</v>
      </c>
      <c r="E664" s="20">
        <f ca="1">IF($I$13="SI",'Energía Transada'!C664*'Energía Transada'!$I$16,0)</f>
        <v>250.56106037741037</v>
      </c>
    </row>
    <row r="665" spans="1:5" x14ac:dyDescent="0.2">
      <c r="A665" s="8">
        <v>656</v>
      </c>
      <c r="B665" s="9">
        <f>$I$3*'Punto de Medida'!C665</f>
        <v>13.773199162499997</v>
      </c>
      <c r="C665" s="20">
        <f>$I$4*'Punto de Medida'!D665</f>
        <v>339.64938190999999</v>
      </c>
      <c r="D665" s="9">
        <f ca="1">IF($I$13="SI",B665,'Energía Transada'!B665*'Energía Transada'!$I$15)</f>
        <v>13.773199162499997</v>
      </c>
      <c r="E665" s="20">
        <f ca="1">IF($I$13="SI",'Energía Transada'!C665*'Energía Transada'!$I$16,0)</f>
        <v>155.99456106345684</v>
      </c>
    </row>
    <row r="666" spans="1:5" x14ac:dyDescent="0.2">
      <c r="A666" s="8">
        <v>657</v>
      </c>
      <c r="B666" s="9">
        <f>$I$3*'Punto de Medida'!C666</f>
        <v>0</v>
      </c>
      <c r="C666" s="20">
        <f>$I$4*'Punto de Medida'!D666</f>
        <v>305.85971461000003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140.47560357470027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368.26666561999997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169.13794023307585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405.69721835000001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186.32908779425745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499.46354402999998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229.3941943306815</v>
      </c>
    </row>
    <row r="670" spans="1:5" x14ac:dyDescent="0.2">
      <c r="A670" s="8">
        <v>661</v>
      </c>
      <c r="B670" s="9">
        <f>$I$3*'Punto de Medida'!C670</f>
        <v>7.7992300000000002E-5</v>
      </c>
      <c r="C670" s="20">
        <f>$I$4*'Punto de Medida'!D670</f>
        <v>602.94849733000001</v>
      </c>
      <c r="D670" s="9">
        <f ca="1">IF($I$13="SI",B670,'Energía Transada'!B670*'Energía Transada'!$I$15)</f>
        <v>7.7992300000000002E-5</v>
      </c>
      <c r="E670" s="20">
        <f ca="1">IF($I$13="SI",'Energía Transada'!C670*'Energía Transada'!$I$16,0)</f>
        <v>276.9228834038841</v>
      </c>
    </row>
    <row r="671" spans="1:5" x14ac:dyDescent="0.2">
      <c r="A671" s="8">
        <v>662</v>
      </c>
      <c r="B671" s="9">
        <f>$I$3*'Punto de Medida'!C671</f>
        <v>0.68888238169999993</v>
      </c>
      <c r="C671" s="20">
        <f>$I$4*'Punto de Medida'!D671</f>
        <v>452.20248470000001</v>
      </c>
      <c r="D671" s="9">
        <f ca="1">IF($I$13="SI",B671,'Energía Transada'!B671*'Energía Transada'!$I$15)</f>
        <v>0.68888238169999993</v>
      </c>
      <c r="E671" s="20">
        <f ca="1">IF($I$13="SI",'Energía Transada'!C671*'Energía Transada'!$I$16,0)</f>
        <v>207.68808032535443</v>
      </c>
    </row>
    <row r="672" spans="1:5" x14ac:dyDescent="0.2">
      <c r="A672" s="8">
        <v>663</v>
      </c>
      <c r="B672" s="9">
        <f>$I$3*'Punto de Medida'!C672</f>
        <v>4.0368146907</v>
      </c>
      <c r="C672" s="20">
        <f>$I$4*'Punto de Medida'!D672</f>
        <v>382.90708911999997</v>
      </c>
      <c r="D672" s="9">
        <f ca="1">IF($I$13="SI",B672,'Energía Transada'!B672*'Energía Transada'!$I$15)</f>
        <v>4.0368146907</v>
      </c>
      <c r="E672" s="20">
        <f ca="1">IF($I$13="SI",'Energía Transada'!C672*'Energía Transada'!$I$16,0)</f>
        <v>175.86201087563859</v>
      </c>
    </row>
    <row r="673" spans="1:5" x14ac:dyDescent="0.2">
      <c r="A673" s="8">
        <v>664</v>
      </c>
      <c r="B673" s="9">
        <f>$I$3*'Punto de Medida'!C673</f>
        <v>13.682401155999999</v>
      </c>
      <c r="C673" s="20">
        <f>$I$4*'Punto de Medida'!D673</f>
        <v>481.97066339999998</v>
      </c>
      <c r="D673" s="9">
        <f ca="1">IF($I$13="SI",B673,'Energía Transada'!B673*'Energía Transada'!$I$15)</f>
        <v>13.682401155999999</v>
      </c>
      <c r="E673" s="20">
        <f ca="1">IF($I$13="SI",'Energía Transada'!C673*'Energía Transada'!$I$16,0)</f>
        <v>221.36004387744921</v>
      </c>
    </row>
    <row r="674" spans="1:5" x14ac:dyDescent="0.2">
      <c r="A674" s="8">
        <v>665</v>
      </c>
      <c r="B674" s="9">
        <f>$I$3*'Punto de Medida'!C674</f>
        <v>5.4530033574000001</v>
      </c>
      <c r="C674" s="20">
        <f>$I$4*'Punto de Medida'!D674</f>
        <v>589.88027994000004</v>
      </c>
      <c r="D674" s="9">
        <f ca="1">IF($I$13="SI",B674,'Energía Transada'!B674*'Energía Transada'!$I$15)</f>
        <v>5.4530033574000001</v>
      </c>
      <c r="E674" s="20">
        <f ca="1">IF($I$13="SI",'Energía Transada'!C674*'Energía Transada'!$I$16,0)</f>
        <v>270.92089740240493</v>
      </c>
    </row>
    <row r="675" spans="1:5" x14ac:dyDescent="0.2">
      <c r="A675" s="8">
        <v>666</v>
      </c>
      <c r="B675" s="9">
        <f>$I$3*'Punto de Medida'!C675</f>
        <v>16.197062180299998</v>
      </c>
      <c r="C675" s="20">
        <f>$I$4*'Punto de Medida'!D675</f>
        <v>700.17037843999992</v>
      </c>
      <c r="D675" s="9">
        <f ca="1">IF($I$13="SI",B675,'Energía Transada'!B675*'Energía Transada'!$I$15)</f>
        <v>16.197062180299998</v>
      </c>
      <c r="E675" s="20">
        <f ca="1">IF($I$13="SI",'Energía Transada'!C675*'Energía Transada'!$I$16,0)</f>
        <v>321.57506143592519</v>
      </c>
    </row>
    <row r="676" spans="1:5" x14ac:dyDescent="0.2">
      <c r="A676" s="8">
        <v>667</v>
      </c>
      <c r="B676" s="9">
        <f>$I$3*'Punto de Medida'!C676</f>
        <v>240.70877783269998</v>
      </c>
      <c r="C676" s="20">
        <f>$I$4*'Punto de Medida'!D676</f>
        <v>852.95802945000003</v>
      </c>
      <c r="D676" s="9">
        <f ca="1">IF($I$13="SI",B676,'Energía Transada'!B676*'Energía Transada'!$I$15)</f>
        <v>240.70877783269998</v>
      </c>
      <c r="E676" s="20">
        <f ca="1">IF($I$13="SI",'Energía Transada'!C676*'Energía Transada'!$I$16,0)</f>
        <v>391.74755055158948</v>
      </c>
    </row>
    <row r="677" spans="1:5" x14ac:dyDescent="0.2">
      <c r="A677" s="8">
        <v>668</v>
      </c>
      <c r="B677" s="9">
        <f>$I$3*'Punto de Medida'!C677</f>
        <v>289.62077143120001</v>
      </c>
      <c r="C677" s="20">
        <f>$I$4*'Punto de Medida'!D677</f>
        <v>1009.5267529499999</v>
      </c>
      <c r="D677" s="9">
        <f ca="1">IF($I$13="SI",B677,'Energía Transada'!B677*'Energía Transada'!$I$15)</f>
        <v>289.62077143120001</v>
      </c>
      <c r="E677" s="20">
        <f ca="1">IF($I$13="SI",'Energía Transada'!C677*'Energía Transada'!$I$16,0)</f>
        <v>463.65661501477774</v>
      </c>
    </row>
    <row r="678" spans="1:5" x14ac:dyDescent="0.2">
      <c r="A678" s="8">
        <v>669</v>
      </c>
      <c r="B678" s="9">
        <f>$I$3*'Punto de Medida'!C678</f>
        <v>72.817339438199994</v>
      </c>
      <c r="C678" s="20">
        <f>$I$4*'Punto de Medida'!D678</f>
        <v>1056.9514845299998</v>
      </c>
      <c r="D678" s="9">
        <f ca="1">IF($I$13="SI",B678,'Energía Transada'!B678*'Energía Transada'!$I$15)</f>
        <v>72.817339438199994</v>
      </c>
      <c r="E678" s="20">
        <f ca="1">IF($I$13="SI",'Energía Transada'!C678*'Energía Transada'!$I$16,0)</f>
        <v>485.43790060043693</v>
      </c>
    </row>
    <row r="679" spans="1:5" x14ac:dyDescent="0.2">
      <c r="A679" s="8">
        <v>670</v>
      </c>
      <c r="B679" s="9">
        <f>$I$3*'Punto de Medida'!C679</f>
        <v>38.617432445199995</v>
      </c>
      <c r="C679" s="20">
        <f>$I$4*'Punto de Medida'!D679</f>
        <v>981.38992217999999</v>
      </c>
      <c r="D679" s="9">
        <f ca="1">IF($I$13="SI",B679,'Energía Transada'!B679*'Energía Transada'!$I$15)</f>
        <v>38.617432445199995</v>
      </c>
      <c r="E679" s="20">
        <f ca="1">IF($I$13="SI",'Energía Transada'!C679*'Energía Transada'!$I$16,0)</f>
        <v>450.73389882727719</v>
      </c>
    </row>
    <row r="680" spans="1:5" x14ac:dyDescent="0.2">
      <c r="A680" s="8">
        <v>671</v>
      </c>
      <c r="B680" s="9">
        <f>$I$3*'Punto de Medida'!C680</f>
        <v>23.374949867799995</v>
      </c>
      <c r="C680" s="20">
        <f>$I$4*'Punto de Medida'!D680</f>
        <v>1084.8304092100002</v>
      </c>
      <c r="D680" s="9">
        <f ca="1">IF($I$13="SI",B680,'Energía Transada'!B680*'Energía Transada'!$I$15)</f>
        <v>23.374949867799995</v>
      </c>
      <c r="E680" s="20">
        <f ca="1">IF($I$13="SI",'Energía Transada'!C680*'Energía Transada'!$I$16,0)</f>
        <v>498.24216538055134</v>
      </c>
    </row>
    <row r="681" spans="1:5" x14ac:dyDescent="0.2">
      <c r="A681" s="8">
        <v>672</v>
      </c>
      <c r="B681" s="9">
        <f>$I$3*'Punto de Medida'!C681</f>
        <v>3.9382634000000001E-3</v>
      </c>
      <c r="C681" s="20">
        <f>$I$4*'Punto de Medida'!D681</f>
        <v>1227.0457638299999</v>
      </c>
      <c r="D681" s="9">
        <f ca="1">IF($I$13="SI",B681,'Energía Transada'!B681*'Energía Transada'!$I$15)</f>
        <v>3.9382634000000001E-3</v>
      </c>
      <c r="E681" s="20">
        <f ca="1">IF($I$13="SI",'Energía Transada'!C681*'Energía Transada'!$I$16,0)</f>
        <v>563.55899797914333</v>
      </c>
    </row>
    <row r="682" spans="1:5" x14ac:dyDescent="0.2">
      <c r="A682" s="8">
        <v>673</v>
      </c>
      <c r="B682" s="9">
        <f>$I$3*'Punto de Medida'!C682</f>
        <v>0</v>
      </c>
      <c r="C682" s="20">
        <f>$I$4*'Punto de Medida'!D682</f>
        <v>1334.3333396199998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612.83415990880098</v>
      </c>
    </row>
    <row r="683" spans="1:5" x14ac:dyDescent="0.2">
      <c r="A683" s="8">
        <v>674</v>
      </c>
      <c r="B683" s="9">
        <f>$I$3*'Punto de Medida'!C683</f>
        <v>0</v>
      </c>
      <c r="C683" s="20">
        <f>$I$4*'Punto de Medida'!D683</f>
        <v>1284.2078758399998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589.81247891385294</v>
      </c>
    </row>
    <row r="684" spans="1:5" x14ac:dyDescent="0.2">
      <c r="A684" s="8">
        <v>675</v>
      </c>
      <c r="B684" s="9">
        <f>$I$3*'Punto de Medida'!C684</f>
        <v>0</v>
      </c>
      <c r="C684" s="20">
        <f>$I$4*'Punto de Medida'!D684</f>
        <v>1079.58475131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495.83293355154592</v>
      </c>
    </row>
    <row r="685" spans="1:5" x14ac:dyDescent="0.2">
      <c r="A685" s="8">
        <v>676</v>
      </c>
      <c r="B685" s="9">
        <f>$I$3*'Punto de Medida'!C685</f>
        <v>0</v>
      </c>
      <c r="C685" s="20">
        <f>$I$4*'Punto de Medida'!D685</f>
        <v>1091.08474503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501.11466397159205</v>
      </c>
    </row>
    <row r="686" spans="1:5" x14ac:dyDescent="0.2">
      <c r="A686" s="8">
        <v>677</v>
      </c>
      <c r="B686" s="9">
        <f>$I$3*'Punto de Medida'!C686</f>
        <v>0</v>
      </c>
      <c r="C686" s="20">
        <f>$I$4*'Punto de Medida'!D686</f>
        <v>1171.3301136800001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537.96984972090399</v>
      </c>
    </row>
    <row r="687" spans="1:5" x14ac:dyDescent="0.2">
      <c r="A687" s="8">
        <v>678</v>
      </c>
      <c r="B687" s="9">
        <f>$I$3*'Punto de Medida'!C687</f>
        <v>5.1133869944999999</v>
      </c>
      <c r="C687" s="20">
        <f>$I$4*'Punto de Medida'!D687</f>
        <v>1148.77473291</v>
      </c>
      <c r="D687" s="9">
        <f ca="1">IF($I$13="SI",B687,'Energía Transada'!B687*'Energía Transada'!$I$15)</f>
        <v>5.1133869944999999</v>
      </c>
      <c r="E687" s="20">
        <f ca="1">IF($I$13="SI",'Energía Transada'!C687*'Energía Transada'!$I$16,0)</f>
        <v>527.6105883465741</v>
      </c>
    </row>
    <row r="688" spans="1:5" x14ac:dyDescent="0.2">
      <c r="A688" s="8">
        <v>679</v>
      </c>
      <c r="B688" s="9">
        <f>$I$3*'Punto de Medida'!C688</f>
        <v>157.3940049951</v>
      </c>
      <c r="C688" s="20">
        <f>$I$4*'Punto de Medida'!D688</f>
        <v>1226.85639967</v>
      </c>
      <c r="D688" s="9">
        <f ca="1">IF($I$13="SI",B688,'Energía Transada'!B688*'Energía Transada'!$I$15)</f>
        <v>157.3940049951</v>
      </c>
      <c r="E688" s="20">
        <f ca="1">IF($I$13="SI",'Energía Transada'!C688*'Energía Transada'!$I$16,0)</f>
        <v>563.47202658866343</v>
      </c>
    </row>
    <row r="689" spans="1:5" x14ac:dyDescent="0.2">
      <c r="A689" s="8">
        <v>680</v>
      </c>
      <c r="B689" s="9">
        <f>$I$3*'Punto de Medida'!C689</f>
        <v>365.77646450629999</v>
      </c>
      <c r="C689" s="20">
        <f>$I$4*'Punto de Medida'!D689</f>
        <v>1132.08303387</v>
      </c>
      <c r="D689" s="9">
        <f ca="1">IF($I$13="SI",B689,'Energía Transada'!B689*'Energía Transada'!$I$15)</f>
        <v>365.77646450629999</v>
      </c>
      <c r="E689" s="20">
        <f ca="1">IF($I$13="SI",'Energía Transada'!C689*'Energía Transada'!$I$16,0)</f>
        <v>519.94440550088268</v>
      </c>
    </row>
    <row r="690" spans="1:5" x14ac:dyDescent="0.2">
      <c r="A690" s="8">
        <v>681</v>
      </c>
      <c r="B690" s="9">
        <f>$I$3*'Punto de Medida'!C690</f>
        <v>208.82355368970002</v>
      </c>
      <c r="C690" s="20">
        <f>$I$4*'Punto de Medida'!D690</f>
        <v>1018.38437187</v>
      </c>
      <c r="D690" s="9">
        <f ca="1">IF($I$13="SI",B690,'Energía Transada'!B690*'Energía Transada'!$I$15)</f>
        <v>208.82355368970002</v>
      </c>
      <c r="E690" s="20">
        <f ca="1">IF($I$13="SI",'Energía Transada'!C690*'Energía Transada'!$I$16,0)</f>
        <v>467.72475247972068</v>
      </c>
    </row>
    <row r="691" spans="1:5" x14ac:dyDescent="0.2">
      <c r="A691" s="8">
        <v>682</v>
      </c>
      <c r="B691" s="9">
        <f>$I$3*'Punto de Medida'!C691</f>
        <v>140.59039296339998</v>
      </c>
      <c r="C691" s="20">
        <f>$I$4*'Punto de Medida'!D691</f>
        <v>966.53096444000005</v>
      </c>
      <c r="D691" s="9">
        <f ca="1">IF($I$13="SI",B691,'Energía Transada'!B691*'Energía Transada'!$I$15)</f>
        <v>140.59039296339998</v>
      </c>
      <c r="E691" s="20">
        <f ca="1">IF($I$13="SI",'Energía Transada'!C691*'Energía Transada'!$I$16,0)</f>
        <v>443.90945952614533</v>
      </c>
    </row>
    <row r="692" spans="1:5" x14ac:dyDescent="0.2">
      <c r="A692" s="8">
        <v>683</v>
      </c>
      <c r="B692" s="9">
        <f>$I$3*'Punto de Medida'!C692</f>
        <v>136.10403396179998</v>
      </c>
      <c r="C692" s="20">
        <f>$I$4*'Punto de Medida'!D692</f>
        <v>796.47867746999998</v>
      </c>
      <c r="D692" s="9">
        <f ca="1">IF($I$13="SI",B692,'Energía Transada'!B692*'Energía Transada'!$I$15)</f>
        <v>136.10403396179998</v>
      </c>
      <c r="E692" s="20">
        <f ca="1">IF($I$13="SI",'Energía Transada'!C692*'Energía Transada'!$I$16,0)</f>
        <v>365.80764843334225</v>
      </c>
    </row>
    <row r="693" spans="1:5" x14ac:dyDescent="0.2">
      <c r="A693" s="8">
        <v>684</v>
      </c>
      <c r="B693" s="9">
        <f>$I$3*'Punto de Medida'!C693</f>
        <v>189.86639816510001</v>
      </c>
      <c r="C693" s="20">
        <f>$I$4*'Punto de Medida'!D693</f>
        <v>866.92827380999995</v>
      </c>
      <c r="D693" s="9">
        <f ca="1">IF($I$13="SI",B693,'Energía Transada'!B693*'Energía Transada'!$I$15)</f>
        <v>189.86639816510001</v>
      </c>
      <c r="E693" s="20">
        <f ca="1">IF($I$13="SI",'Energía Transada'!C693*'Energía Transada'!$I$16,0)</f>
        <v>398.16382054340386</v>
      </c>
    </row>
    <row r="694" spans="1:5" x14ac:dyDescent="0.2">
      <c r="A694" s="8">
        <v>685</v>
      </c>
      <c r="B694" s="9">
        <f>$I$3*'Punto de Medida'!C694</f>
        <v>114.34866387119999</v>
      </c>
      <c r="C694" s="20">
        <f>$I$4*'Punto de Medida'!D694</f>
        <v>796.76794311999993</v>
      </c>
      <c r="D694" s="9">
        <f ca="1">IF($I$13="SI",B694,'Energía Transada'!B694*'Energía Transada'!$I$15)</f>
        <v>114.34866387119999</v>
      </c>
      <c r="E694" s="20">
        <f ca="1">IF($I$13="SI",'Energía Transada'!C694*'Energía Transada'!$I$16,0)</f>
        <v>365.94050269572517</v>
      </c>
    </row>
    <row r="695" spans="1:5" x14ac:dyDescent="0.2">
      <c r="A695" s="8">
        <v>686</v>
      </c>
      <c r="B695" s="9">
        <f>$I$3*'Punto de Medida'!C695</f>
        <v>283.32972524179996</v>
      </c>
      <c r="C695" s="20">
        <f>$I$4*'Punto de Medida'!D695</f>
        <v>571.49339756000006</v>
      </c>
      <c r="D695" s="9">
        <f ca="1">IF($I$13="SI",B695,'Energía Transada'!B695*'Energía Transada'!$I$15)</f>
        <v>283.32972524179996</v>
      </c>
      <c r="E695" s="20">
        <f ca="1">IF($I$13="SI",'Energía Transada'!C695*'Energía Transada'!$I$16,0)</f>
        <v>262.47614879116344</v>
      </c>
    </row>
    <row r="696" spans="1:5" x14ac:dyDescent="0.2">
      <c r="A696" s="8">
        <v>687</v>
      </c>
      <c r="B696" s="9">
        <f>$I$3*'Punto de Medida'!C696</f>
        <v>245.64832729859998</v>
      </c>
      <c r="C696" s="20">
        <f>$I$4*'Punto de Medida'!D696</f>
        <v>371.96638686</v>
      </c>
      <c r="D696" s="9">
        <f ca="1">IF($I$13="SI",B696,'Energía Transada'!B696*'Energía Transada'!$I$15)</f>
        <v>245.64832729859998</v>
      </c>
      <c r="E696" s="20">
        <f ca="1">IF($I$13="SI",'Energía Transada'!C696*'Energía Transada'!$I$16,0)</f>
        <v>170.83715248438469</v>
      </c>
    </row>
    <row r="697" spans="1:5" x14ac:dyDescent="0.2">
      <c r="A697" s="8">
        <v>688</v>
      </c>
      <c r="B697" s="9">
        <f>$I$3*'Punto de Medida'!C697</f>
        <v>301.7754332961</v>
      </c>
      <c r="C697" s="20">
        <f>$I$4*'Punto de Medida'!D697</f>
        <v>429.10123381000005</v>
      </c>
      <c r="D697" s="9">
        <f ca="1">IF($I$13="SI",B697,'Energía Transada'!B697*'Energía Transada'!$I$15)</f>
        <v>301.7754332961</v>
      </c>
      <c r="E697" s="20">
        <f ca="1">IF($I$13="SI",'Energía Transada'!C697*'Energía Transada'!$I$16,0)</f>
        <v>197.07811109079469</v>
      </c>
    </row>
    <row r="698" spans="1:5" x14ac:dyDescent="0.2">
      <c r="A698" s="8">
        <v>689</v>
      </c>
      <c r="B698" s="9">
        <f>$I$3*'Punto de Medida'!C698</f>
        <v>424.10152246349992</v>
      </c>
      <c r="C698" s="20">
        <f>$I$4*'Punto de Medida'!D698</f>
        <v>342.76967536999996</v>
      </c>
      <c r="D698" s="9">
        <f ca="1">IF($I$13="SI",B698,'Energía Transada'!B698*'Energía Transada'!$I$15)</f>
        <v>424.10152246349992</v>
      </c>
      <c r="E698" s="20">
        <f ca="1">IF($I$13="SI",'Energía Transada'!C698*'Energía Transada'!$I$16,0)</f>
        <v>157.42765305362821</v>
      </c>
    </row>
    <row r="699" spans="1:5" x14ac:dyDescent="0.2">
      <c r="A699" s="8">
        <v>690</v>
      </c>
      <c r="B699" s="9">
        <f>$I$3*'Punto de Medida'!C699</f>
        <v>557.97491160000004</v>
      </c>
      <c r="C699" s="20">
        <f>$I$4*'Punto de Medida'!D699</f>
        <v>471.36217163000003</v>
      </c>
      <c r="D699" s="9">
        <f ca="1">IF($I$13="SI",B699,'Energía Transada'!B699*'Energía Transada'!$I$15)</f>
        <v>557.97491160000004</v>
      </c>
      <c r="E699" s="20">
        <f ca="1">IF($I$13="SI",'Energía Transada'!C699*'Energía Transada'!$I$16,0)</f>
        <v>216.48776350437632</v>
      </c>
    </row>
    <row r="700" spans="1:5" x14ac:dyDescent="0.2">
      <c r="A700" s="8">
        <v>691</v>
      </c>
      <c r="B700" s="9">
        <f>$I$3*'Punto de Medida'!C700</f>
        <v>606.49309934899998</v>
      </c>
      <c r="C700" s="20">
        <f>$I$4*'Punto de Medida'!D700</f>
        <v>558.58576645999995</v>
      </c>
      <c r="D700" s="9">
        <f ca="1">IF($I$13="SI",B700,'Energía Transada'!B700*'Energía Transada'!$I$15)</f>
        <v>606.49309934899998</v>
      </c>
      <c r="E700" s="20">
        <f ca="1">IF($I$13="SI",'Energía Transada'!C700*'Energía Transada'!$I$16,0)</f>
        <v>256.54791704673738</v>
      </c>
    </row>
    <row r="701" spans="1:5" x14ac:dyDescent="0.2">
      <c r="A701" s="8">
        <v>692</v>
      </c>
      <c r="B701" s="9">
        <f>$I$3*'Punto de Medida'!C701</f>
        <v>549.09293789999992</v>
      </c>
      <c r="C701" s="20">
        <f>$I$4*'Punto de Medida'!D701</f>
        <v>586.07458011000006</v>
      </c>
      <c r="D701" s="9">
        <f ca="1">IF($I$13="SI",B701,'Energía Transada'!B701*'Energía Transada'!$I$15)</f>
        <v>549.09293789999992</v>
      </c>
      <c r="E701" s="20">
        <f ca="1">IF($I$13="SI",'Energía Transada'!C701*'Energía Transada'!$I$16,0)</f>
        <v>269.17301118167444</v>
      </c>
    </row>
    <row r="702" spans="1:5" x14ac:dyDescent="0.2">
      <c r="A702" s="8">
        <v>693</v>
      </c>
      <c r="B702" s="9">
        <f>$I$3*'Punto de Medida'!C702</f>
        <v>363.12175165280001</v>
      </c>
      <c r="C702" s="20">
        <f>$I$4*'Punto de Medida'!D702</f>
        <v>437.72351379999998</v>
      </c>
      <c r="D702" s="9">
        <f ca="1">IF($I$13="SI",B702,'Energía Transada'!B702*'Energía Transada'!$I$15)</f>
        <v>363.12175165280001</v>
      </c>
      <c r="E702" s="20">
        <f ca="1">IF($I$13="SI",'Energía Transada'!C702*'Energía Transada'!$I$16,0)</f>
        <v>201.0381618197039</v>
      </c>
    </row>
    <row r="703" spans="1:5" x14ac:dyDescent="0.2">
      <c r="A703" s="8">
        <v>694</v>
      </c>
      <c r="B703" s="9">
        <f>$I$3*'Punto de Medida'!C703</f>
        <v>309.54790702589997</v>
      </c>
      <c r="C703" s="20">
        <f>$I$4*'Punto de Medida'!D703</f>
        <v>636.55541200999994</v>
      </c>
      <c r="D703" s="9">
        <f ca="1">IF($I$13="SI",B703,'Energía Transada'!B703*'Energía Transada'!$I$15)</f>
        <v>309.54790702589997</v>
      </c>
      <c r="E703" s="20">
        <f ca="1">IF($I$13="SI",'Energía Transada'!C703*'Energía Transada'!$I$16,0)</f>
        <v>292.35790605790083</v>
      </c>
    </row>
    <row r="704" spans="1:5" x14ac:dyDescent="0.2">
      <c r="A704" s="8">
        <v>695</v>
      </c>
      <c r="B704" s="9">
        <f>$I$3*'Punto de Medida'!C704</f>
        <v>302.66221147159996</v>
      </c>
      <c r="C704" s="20">
        <f>$I$4*'Punto de Medida'!D704</f>
        <v>804.65132963999997</v>
      </c>
      <c r="D704" s="9">
        <f ca="1">IF($I$13="SI",B704,'Energía Transada'!B704*'Energía Transada'!$I$15)</f>
        <v>302.66221147159996</v>
      </c>
      <c r="E704" s="20">
        <f ca="1">IF($I$13="SI",'Energía Transada'!C704*'Energía Transada'!$I$16,0)</f>
        <v>369.56119357690818</v>
      </c>
    </row>
    <row r="705" spans="1:5" x14ac:dyDescent="0.2">
      <c r="A705" s="8">
        <v>696</v>
      </c>
      <c r="B705" s="9">
        <f>$I$3*'Punto de Medida'!C705</f>
        <v>330.3805040126</v>
      </c>
      <c r="C705" s="20">
        <f>$I$4*'Punto de Medida'!D705</f>
        <v>749.16441119000001</v>
      </c>
      <c r="D705" s="9">
        <f ca="1">IF($I$13="SI",B705,'Energía Transada'!B705*'Energía Transada'!$I$15)</f>
        <v>330.3805040126</v>
      </c>
      <c r="E705" s="20">
        <f ca="1">IF($I$13="SI",'Energía Transada'!C705*'Energía Transada'!$I$16,0)</f>
        <v>344.07709747846411</v>
      </c>
    </row>
    <row r="706" spans="1:5" x14ac:dyDescent="0.2">
      <c r="A706" s="8">
        <v>697</v>
      </c>
      <c r="B706" s="9">
        <f>$I$3*'Punto de Medida'!C706</f>
        <v>430.34365127030003</v>
      </c>
      <c r="C706" s="20">
        <f>$I$4*'Punto de Medida'!D706</f>
        <v>449.60433481000001</v>
      </c>
      <c r="D706" s="9">
        <f ca="1">IF($I$13="SI",B706,'Energía Transada'!B706*'Energía Transada'!$I$15)</f>
        <v>430.34365127030003</v>
      </c>
      <c r="E706" s="20">
        <f ca="1">IF($I$13="SI",'Energía Transada'!C706*'Energía Transada'!$I$16,0)</f>
        <v>206.49479903807975</v>
      </c>
    </row>
    <row r="707" spans="1:5" x14ac:dyDescent="0.2">
      <c r="A707" s="8">
        <v>698</v>
      </c>
      <c r="B707" s="9">
        <f>$I$3*'Punto de Medida'!C707</f>
        <v>321.89525771149999</v>
      </c>
      <c r="C707" s="20">
        <f>$I$4*'Punto de Medida'!D707</f>
        <v>554.29404948000001</v>
      </c>
      <c r="D707" s="9">
        <f ca="1">IF($I$13="SI",B707,'Energía Transada'!B707*'Energía Transada'!$I$15)</f>
        <v>321.89525771149999</v>
      </c>
      <c r="E707" s="20">
        <f ca="1">IF($I$13="SI",'Energía Transada'!C707*'Energía Transada'!$I$16,0)</f>
        <v>254.57681230708246</v>
      </c>
    </row>
    <row r="708" spans="1:5" x14ac:dyDescent="0.2">
      <c r="A708" s="8">
        <v>699</v>
      </c>
      <c r="B708" s="9">
        <f>$I$3*'Punto de Medida'!C708</f>
        <v>395.09641328659995</v>
      </c>
      <c r="C708" s="20">
        <f>$I$4*'Punto de Medida'!D708</f>
        <v>458.09485379</v>
      </c>
      <c r="D708" s="9">
        <f ca="1">IF($I$13="SI",B708,'Energía Transada'!B708*'Energía Transada'!$I$15)</f>
        <v>395.09641328659995</v>
      </c>
      <c r="E708" s="20">
        <f ca="1">IF($I$13="SI",'Energía Transada'!C708*'Energía Transada'!$I$16,0)</f>
        <v>210.39433441788211</v>
      </c>
    </row>
    <row r="709" spans="1:5" x14ac:dyDescent="0.2">
      <c r="A709" s="8">
        <v>700</v>
      </c>
      <c r="B709" s="9">
        <f>$I$3*'Punto de Medida'!C709</f>
        <v>361.40256259030002</v>
      </c>
      <c r="C709" s="20">
        <f>$I$4*'Punto de Medida'!D709</f>
        <v>408.38949432999999</v>
      </c>
      <c r="D709" s="9">
        <f ca="1">IF($I$13="SI",B709,'Energía Transada'!B709*'Energía Transada'!$I$15)</f>
        <v>361.40256259030002</v>
      </c>
      <c r="E709" s="20">
        <f ca="1">IF($I$13="SI",'Energía Transada'!C709*'Energía Transada'!$I$16,0)</f>
        <v>187.56559942104164</v>
      </c>
    </row>
    <row r="710" spans="1:5" x14ac:dyDescent="0.2">
      <c r="A710" s="8">
        <v>701</v>
      </c>
      <c r="B710" s="9">
        <f>$I$3*'Punto de Medida'!C710</f>
        <v>382.35689297409994</v>
      </c>
      <c r="C710" s="20">
        <f>$I$4*'Punto de Medida'!D710</f>
        <v>302.78815001000004</v>
      </c>
      <c r="D710" s="9">
        <f ca="1">IF($I$13="SI",B710,'Energía Transada'!B710*'Energía Transada'!$I$15)</f>
        <v>382.35689297409994</v>
      </c>
      <c r="E710" s="20">
        <f ca="1">IF($I$13="SI",'Energía Transada'!C710*'Energía Transada'!$I$16,0)</f>
        <v>139.06489183172405</v>
      </c>
    </row>
    <row r="711" spans="1:5" x14ac:dyDescent="0.2">
      <c r="A711" s="8">
        <v>702</v>
      </c>
      <c r="B711" s="9">
        <f>$I$3*'Punto de Medida'!C711</f>
        <v>219.29920896179999</v>
      </c>
      <c r="C711" s="20">
        <f>$I$4*'Punto de Medida'!D711</f>
        <v>492.29977235000001</v>
      </c>
      <c r="D711" s="9">
        <f ca="1">IF($I$13="SI",B711,'Energía Transada'!B711*'Energía Transada'!$I$15)</f>
        <v>219.29920896179999</v>
      </c>
      <c r="E711" s="20">
        <f ca="1">IF($I$13="SI",'Energía Transada'!C711*'Energía Transada'!$I$16,0)</f>
        <v>226.10400898573502</v>
      </c>
    </row>
    <row r="712" spans="1:5" x14ac:dyDescent="0.2">
      <c r="A712" s="8">
        <v>703</v>
      </c>
      <c r="B712" s="9">
        <f>$I$3*'Punto de Medida'!C712</f>
        <v>82.483639370099993</v>
      </c>
      <c r="C712" s="20">
        <f>$I$4*'Punto de Medida'!D712</f>
        <v>530.52259358999993</v>
      </c>
      <c r="D712" s="9">
        <f ca="1">IF($I$13="SI",B712,'Energía Transada'!B712*'Energía Transada'!$I$15)</f>
        <v>82.483639370099993</v>
      </c>
      <c r="E712" s="20">
        <f ca="1">IF($I$13="SI",'Energía Transada'!C712*'Energía Transada'!$I$16,0)</f>
        <v>243.65903054476354</v>
      </c>
    </row>
    <row r="713" spans="1:5" x14ac:dyDescent="0.2">
      <c r="A713" s="8">
        <v>704</v>
      </c>
      <c r="B713" s="9">
        <f>$I$3*'Punto de Medida'!C713</f>
        <v>88.335517958799997</v>
      </c>
      <c r="C713" s="20">
        <f>$I$4*'Punto de Medida'!D713</f>
        <v>233.23472425509999</v>
      </c>
      <c r="D713" s="9">
        <f ca="1">IF($I$13="SI",B713,'Energía Transada'!B713*'Energía Transada'!$I$15)</f>
        <v>88.335517958799997</v>
      </c>
      <c r="E713" s="20">
        <f ca="1">IF($I$13="SI",'Energía Transada'!C713*'Energía Transada'!$I$16,0)</f>
        <v>107.12031398476546</v>
      </c>
    </row>
    <row r="714" spans="1:5" x14ac:dyDescent="0.2">
      <c r="A714" s="8">
        <v>705</v>
      </c>
      <c r="B714" s="9">
        <f>$I$3*'Punto de Medida'!C714</f>
        <v>111.32811995440001</v>
      </c>
      <c r="C714" s="20">
        <f>$I$4*'Punto de Medida'!D714</f>
        <v>108.85709866639998</v>
      </c>
      <c r="D714" s="9">
        <f ca="1">IF($I$13="SI",B714,'Energía Transada'!B714*'Energía Transada'!$I$15)</f>
        <v>111.32811995440001</v>
      </c>
      <c r="E714" s="20">
        <f ca="1">IF($I$13="SI",'Energía Transada'!C714*'Energía Transada'!$I$16,0)</f>
        <v>49.996014212109237</v>
      </c>
    </row>
    <row r="715" spans="1:5" x14ac:dyDescent="0.2">
      <c r="A715" s="8">
        <v>706</v>
      </c>
      <c r="B715" s="9">
        <f>$I$3*'Punto de Medida'!C715</f>
        <v>15.581300131800001</v>
      </c>
      <c r="C715" s="20">
        <f>$I$4*'Punto de Medida'!D715</f>
        <v>156.71208875400001</v>
      </c>
      <c r="D715" s="9">
        <f ca="1">IF($I$13="SI",B715,'Energía Transada'!B715*'Energía Transada'!$I$15)</f>
        <v>15.581300131800001</v>
      </c>
      <c r="E715" s="20">
        <f ca="1">IF($I$13="SI",'Energía Transada'!C715*'Energía Transada'!$I$16,0)</f>
        <v>71.974909422904432</v>
      </c>
    </row>
    <row r="716" spans="1:5" x14ac:dyDescent="0.2">
      <c r="A716" s="8">
        <v>707</v>
      </c>
      <c r="B716" s="9">
        <f>$I$3*'Punto de Medida'!C716</f>
        <v>3.5914566477999998</v>
      </c>
      <c r="C716" s="20">
        <f>$I$4*'Punto de Medida'!D716</f>
        <v>74.036570436699989</v>
      </c>
      <c r="D716" s="9">
        <f ca="1">IF($I$13="SI",B716,'Energía Transada'!B716*'Energía Transada'!$I$15)</f>
        <v>3.5914566477999998</v>
      </c>
      <c r="E716" s="20">
        <f ca="1">IF($I$13="SI",'Energía Transada'!C716*'Energía Transada'!$I$16,0)</f>
        <v>34.003601722958663</v>
      </c>
    </row>
    <row r="717" spans="1:5" x14ac:dyDescent="0.2">
      <c r="A717" s="8">
        <v>708</v>
      </c>
      <c r="B717" s="9">
        <f>$I$3*'Punto de Medida'!C717</f>
        <v>1.8928539680000001</v>
      </c>
      <c r="C717" s="20">
        <f>$I$4*'Punto de Medida'!D717</f>
        <v>48.971810088299996</v>
      </c>
      <c r="D717" s="9">
        <f ca="1">IF($I$13="SI",B717,'Energía Transada'!B717*'Energía Transada'!$I$15)</f>
        <v>1.8928539680000001</v>
      </c>
      <c r="E717" s="20">
        <f ca="1">IF($I$13="SI",'Energía Transada'!C717*'Energía Transada'!$I$16,0)</f>
        <v>22.49182959276396</v>
      </c>
    </row>
    <row r="718" spans="1:5" x14ac:dyDescent="0.2">
      <c r="A718" s="8">
        <v>709</v>
      </c>
      <c r="B718" s="9">
        <f>$I$3*'Punto de Medida'!C718</f>
        <v>4.6914149999999991E-4</v>
      </c>
      <c r="C718" s="20">
        <f>$I$4*'Punto de Medida'!D718</f>
        <v>7.5722123642000012</v>
      </c>
      <c r="D718" s="9">
        <f ca="1">IF($I$13="SI",B718,'Energía Transada'!B718*'Energía Transada'!$I$15)</f>
        <v>4.6914149999999991E-4</v>
      </c>
      <c r="E718" s="20">
        <f ca="1">IF($I$13="SI",'Energía Transada'!C718*'Energía Transada'!$I$16,0)</f>
        <v>3.4777744549102692</v>
      </c>
    </row>
    <row r="719" spans="1:5" x14ac:dyDescent="0.2">
      <c r="A719" s="8">
        <v>710</v>
      </c>
      <c r="B719" s="9">
        <f>$I$3*'Punto de Medida'!C719</f>
        <v>0.6206800146</v>
      </c>
      <c r="C719" s="20">
        <f>$I$4*'Punto de Medida'!D719</f>
        <v>0.25644590509999998</v>
      </c>
      <c r="D719" s="9">
        <f ca="1">IF($I$13="SI",B719,'Energía Transada'!B719*'Energía Transada'!$I$15)</f>
        <v>0.6206800146</v>
      </c>
      <c r="E719" s="20">
        <f ca="1">IF($I$13="SI",'Energía Transada'!C719*'Energía Transada'!$I$16,0)</f>
        <v>0.11778077197618948</v>
      </c>
    </row>
    <row r="720" spans="1:5" x14ac:dyDescent="0.2">
      <c r="A720" s="8">
        <v>711</v>
      </c>
      <c r="B720" s="9">
        <f>$I$3*'Punto de Medida'!C720</f>
        <v>3.3930942484000002</v>
      </c>
      <c r="C720" s="20">
        <f>$I$4*'Punto de Medida'!D720</f>
        <v>0.34341071460000006</v>
      </c>
      <c r="D720" s="9">
        <f ca="1">IF($I$13="SI",B720,'Energía Transada'!B720*'Energía Transada'!$I$15)</f>
        <v>3.3930942484000002</v>
      </c>
      <c r="E720" s="20">
        <f ca="1">IF($I$13="SI",'Energía Transada'!C720*'Energía Transada'!$I$16,0)</f>
        <v>0.15772207029279992</v>
      </c>
    </row>
    <row r="721" spans="1:5" x14ac:dyDescent="0.2">
      <c r="A721" s="8">
        <v>712</v>
      </c>
      <c r="B721" s="9">
        <f>$I$3*'Punto de Medida'!C721</f>
        <v>26.921887196799997</v>
      </c>
      <c r="C721" s="20">
        <f>$I$4*'Punto de Medida'!D721</f>
        <v>1.3896380872999998</v>
      </c>
      <c r="D721" s="9">
        <f ca="1">IF($I$13="SI",B721,'Energía Transada'!B721*'Energía Transada'!$I$15)</f>
        <v>26.921887196799997</v>
      </c>
      <c r="E721" s="20">
        <f ca="1">IF($I$13="SI",'Energía Transada'!C721*'Energía Transada'!$I$16,0)</f>
        <v>0.63823458840524638</v>
      </c>
    </row>
    <row r="722" spans="1:5" x14ac:dyDescent="0.2">
      <c r="A722" s="8">
        <v>713</v>
      </c>
      <c r="B722" s="9">
        <f>$I$3*'Punto de Medida'!C722</f>
        <v>143.03948477289998</v>
      </c>
      <c r="C722" s="20">
        <f>$I$4*'Punto de Medida'!D722</f>
        <v>0.2934734168</v>
      </c>
      <c r="D722" s="9">
        <f ca="1">IF($I$13="SI",B722,'Energía Transada'!B722*'Energía Transada'!$I$15)</f>
        <v>143.03948477289998</v>
      </c>
      <c r="E722" s="20">
        <f ca="1">IF($I$13="SI",'Energía Transada'!C722*'Energía Transada'!$I$16,0)</f>
        <v>0.13478681038683513</v>
      </c>
    </row>
    <row r="723" spans="1:5" x14ac:dyDescent="0.2">
      <c r="A723" s="8">
        <v>714</v>
      </c>
      <c r="B723" s="9">
        <f>$I$3*'Punto de Medida'!C723</f>
        <v>219.19334531249999</v>
      </c>
      <c r="C723" s="20">
        <f>$I$4*'Punto de Medida'!D723</f>
        <v>0.50773532620000006</v>
      </c>
      <c r="D723" s="9">
        <f ca="1">IF($I$13="SI",B723,'Energía Transada'!B723*'Energía Transada'!$I$15)</f>
        <v>219.19334531249999</v>
      </c>
      <c r="E723" s="20">
        <f ca="1">IF($I$13="SI",'Energía Transada'!C723*'Energía Transada'!$I$16,0)</f>
        <v>0.23319326801533083</v>
      </c>
    </row>
    <row r="724" spans="1:5" x14ac:dyDescent="0.2">
      <c r="A724" s="8">
        <v>715</v>
      </c>
      <c r="B724" s="9">
        <f>$I$3*'Punto de Medida'!C724</f>
        <v>331.59687143119999</v>
      </c>
      <c r="C724" s="20">
        <f>$I$4*'Punto de Medida'!D724</f>
        <v>18.468596618200003</v>
      </c>
      <c r="D724" s="9">
        <f ca="1">IF($I$13="SI",B724,'Energía Transada'!B724*'Energía Transada'!$I$15)</f>
        <v>331.59687143119999</v>
      </c>
      <c r="E724" s="20">
        <f ca="1">IF($I$13="SI",'Energía Transada'!C724*'Energía Transada'!$I$16,0)</f>
        <v>8.4822784210970781</v>
      </c>
    </row>
    <row r="725" spans="1:5" x14ac:dyDescent="0.2">
      <c r="A725" s="8">
        <v>716</v>
      </c>
      <c r="B725" s="9">
        <f>$I$3*'Punto de Medida'!C725</f>
        <v>516.03125399999999</v>
      </c>
      <c r="C725" s="20">
        <f>$I$4*'Punto de Medida'!D725</f>
        <v>227.45464898259999</v>
      </c>
      <c r="D725" s="9">
        <f ca="1">IF($I$13="SI",B725,'Energía Transada'!B725*'Energía Transada'!$I$15)</f>
        <v>516.03125399999999</v>
      </c>
      <c r="E725" s="20">
        <f ca="1">IF($I$13="SI",'Energía Transada'!C725*'Energía Transada'!$I$16,0)</f>
        <v>104.46563432665172</v>
      </c>
    </row>
    <row r="726" spans="1:5" x14ac:dyDescent="0.2">
      <c r="A726" s="8">
        <v>717</v>
      </c>
      <c r="B726" s="9">
        <f>$I$3*'Punto de Medida'!C726</f>
        <v>501.665153874</v>
      </c>
      <c r="C726" s="20">
        <f>$I$4*'Punto de Medida'!D726</f>
        <v>234.82514873510002</v>
      </c>
      <c r="D726" s="9">
        <f ca="1">IF($I$13="SI",B726,'Energía Transada'!B726*'Energía Transada'!$I$15)</f>
        <v>501.665153874</v>
      </c>
      <c r="E726" s="20">
        <f ca="1">IF($I$13="SI",'Energía Transada'!C726*'Energía Transada'!$I$16,0)</f>
        <v>107.85076597989944</v>
      </c>
    </row>
    <row r="727" spans="1:5" x14ac:dyDescent="0.2">
      <c r="A727" s="8">
        <v>718</v>
      </c>
      <c r="B727" s="9">
        <f>$I$3*'Punto de Medida'!C727</f>
        <v>455.80427133169991</v>
      </c>
      <c r="C727" s="20">
        <f>$I$4*'Punto de Medida'!D727</f>
        <v>261.27383292969995</v>
      </c>
      <c r="D727" s="9">
        <f ca="1">IF($I$13="SI",B727,'Energía Transada'!B727*'Energía Transada'!$I$15)</f>
        <v>455.80427133169991</v>
      </c>
      <c r="E727" s="20">
        <f ca="1">IF($I$13="SI",'Energía Transada'!C727*'Energía Transada'!$I$16,0)</f>
        <v>119.99814825523615</v>
      </c>
    </row>
    <row r="728" spans="1:5" x14ac:dyDescent="0.2">
      <c r="A728" s="8">
        <v>719</v>
      </c>
      <c r="B728" s="9">
        <f>$I$3*'Punto de Medida'!C728</f>
        <v>491.39432284899999</v>
      </c>
      <c r="C728" s="20">
        <f>$I$4*'Punto de Medida'!D728</f>
        <v>518.99319274000004</v>
      </c>
      <c r="D728" s="9">
        <f ca="1">IF($I$13="SI",B728,'Energía Transada'!B728*'Energía Transada'!$I$15)</f>
        <v>491.39432284899999</v>
      </c>
      <c r="E728" s="20">
        <f ca="1">IF($I$13="SI",'Energía Transada'!C728*'Energía Transada'!$I$16,0)</f>
        <v>238.36379398403</v>
      </c>
    </row>
    <row r="729" spans="1:5" x14ac:dyDescent="0.2">
      <c r="A729" s="8">
        <v>720</v>
      </c>
      <c r="B729" s="9">
        <f>$I$3*'Punto de Medida'!C729</f>
        <v>510.66173720000006</v>
      </c>
      <c r="C729" s="20">
        <f>$I$4*'Punto de Medida'!D729</f>
        <v>97.59883909749999</v>
      </c>
      <c r="D729" s="9">
        <f ca="1">IF($I$13="SI",B729,'Energía Transada'!B729*'Energía Transada'!$I$15)</f>
        <v>510.66173720000006</v>
      </c>
      <c r="E729" s="20">
        <f ca="1">IF($I$13="SI",'Energía Transada'!C729*'Energía Transada'!$I$16,0)</f>
        <v>44.825307732642187</v>
      </c>
    </row>
    <row r="730" spans="1:5" x14ac:dyDescent="0.2">
      <c r="A730" s="8">
        <v>721</v>
      </c>
      <c r="B730" s="9">
        <f>$I$3*'Punto de Medida'!C730</f>
        <v>0</v>
      </c>
      <c r="C730" s="20">
        <f>$I$4*'Punto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$I$3*'Punto de Medida'!C731</f>
        <v>0</v>
      </c>
      <c r="C731" s="20">
        <f>$I$4*'Punto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$I$3*'Punto de Medida'!C732</f>
        <v>0</v>
      </c>
      <c r="C732" s="20">
        <f>$I$4*'Punto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$I$3*'Punto de Medida'!C733</f>
        <v>0</v>
      </c>
      <c r="C733" s="20">
        <f>$I$4*'Punto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$I$3*'Punto de Medida'!C734</f>
        <v>0</v>
      </c>
      <c r="C734" s="20">
        <f>$I$4*'Punto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$I$3*'Punto de Medida'!C735</f>
        <v>0</v>
      </c>
      <c r="C735" s="20">
        <f>$I$4*'Punto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0</v>
      </c>
      <c r="C736" s="20">
        <f>$I$4*'Punto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0</v>
      </c>
      <c r="C737" s="20">
        <f>$I$4*'Punto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0</v>
      </c>
      <c r="C738" s="20">
        <f>$I$4*'Punto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0</v>
      </c>
      <c r="C739" s="20">
        <f>$I$4*'Punto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0</v>
      </c>
      <c r="C740" s="20">
        <f>$I$4*'Punto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0</v>
      </c>
      <c r="C741" s="20">
        <f>$I$4*'Punto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0</v>
      </c>
      <c r="C742" s="20">
        <f>$I$4*'Punto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$I$3*'Punto de Medida'!C743</f>
        <v>0</v>
      </c>
      <c r="C743" s="20">
        <f>$I$4*'Punto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$I$3*'Punto de Medida'!C744</f>
        <v>0</v>
      </c>
      <c r="C744" s="20">
        <f>$I$4*'Punto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$I$3*'Punto de Medida'!C745</f>
        <v>0</v>
      </c>
      <c r="C745" s="20">
        <f>$I$4*'Punto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$I$3*'Punto de Medida'!C746</f>
        <v>0</v>
      </c>
      <c r="C746" s="20">
        <f>$I$4*'Punto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$I$3*'Punto de Medida'!C750</f>
        <v>0</v>
      </c>
      <c r="C750" s="20">
        <f>$I$4*'Punto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$I$3*'Punto de Medida'!C751</f>
        <v>0</v>
      </c>
      <c r="C751" s="20">
        <f>$I$4*'Punto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$I$3*'Punto de Medida'!C752</f>
        <v>0</v>
      </c>
      <c r="C752" s="20">
        <f>$I$4*'Punto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$I$3*'Punto de Medida'!C753</f>
        <v>0</v>
      </c>
      <c r="C753" s="20">
        <f>$I$4*'Punto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4" customWidth="1"/>
    <col min="2" max="2" width="26.33203125" style="86" customWidth="1"/>
    <col min="3" max="3" width="26.33203125" style="87" customWidth="1"/>
    <col min="4" max="16384" width="10.83203125" style="88"/>
  </cols>
  <sheetData>
    <row r="1" spans="1:3" x14ac:dyDescent="0.2">
      <c r="A1" s="8" t="s">
        <v>86</v>
      </c>
      <c r="B1" s="86">
        <v>7062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9" t="s">
        <v>101</v>
      </c>
      <c r="C3" s="90"/>
    </row>
    <row r="4" spans="1:3" x14ac:dyDescent="0.2">
      <c r="A4" s="3" t="s">
        <v>3</v>
      </c>
      <c r="B4" s="86" t="s">
        <v>5</v>
      </c>
    </row>
    <row r="5" spans="1:3" x14ac:dyDescent="0.2">
      <c r="A5" s="3" t="s">
        <v>89</v>
      </c>
      <c r="B5" s="86" t="s">
        <v>90</v>
      </c>
    </row>
    <row r="6" spans="1:3" x14ac:dyDescent="0.2">
      <c r="A6" s="3" t="s">
        <v>91</v>
      </c>
      <c r="B6" s="86" t="s">
        <v>102</v>
      </c>
    </row>
    <row r="7" spans="1:3" x14ac:dyDescent="0.2">
      <c r="A7" s="3" t="s">
        <v>92</v>
      </c>
      <c r="B7" s="86" t="s">
        <v>93</v>
      </c>
    </row>
    <row r="8" spans="1:3" x14ac:dyDescent="0.2">
      <c r="A8" s="3" t="s">
        <v>94</v>
      </c>
      <c r="B8" s="86" t="s">
        <v>14</v>
      </c>
    </row>
    <row r="9" spans="1:3" x14ac:dyDescent="0.2">
      <c r="A9" s="91" t="s">
        <v>95</v>
      </c>
      <c r="B9" s="86" t="s">
        <v>96</v>
      </c>
    </row>
    <row r="10" spans="1:3" x14ac:dyDescent="0.2">
      <c r="A10" s="91" t="s">
        <v>97</v>
      </c>
    </row>
    <row r="11" spans="1:3" x14ac:dyDescent="0.2">
      <c r="A11" s="3" t="s">
        <v>20</v>
      </c>
      <c r="B11" s="86">
        <f ca="1">SUM(B13:B757)</f>
        <v>173387.4883445173</v>
      </c>
    </row>
    <row r="12" spans="1:3" ht="17" thickBot="1" x14ac:dyDescent="0.25">
      <c r="A12" s="6" t="s">
        <v>21</v>
      </c>
      <c r="B12" s="92" t="s">
        <v>22</v>
      </c>
      <c r="C12" s="93"/>
    </row>
    <row r="13" spans="1:3" ht="17" thickTop="1" x14ac:dyDescent="0.2">
      <c r="A13" s="94">
        <v>1</v>
      </c>
      <c r="B13" s="95">
        <f ca="1">'Energía Transada'!D10</f>
        <v>1.4113857684</v>
      </c>
    </row>
    <row r="14" spans="1:3" x14ac:dyDescent="0.2">
      <c r="A14" s="94">
        <v>2</v>
      </c>
      <c r="B14" s="95">
        <f ca="1">'Energía Transada'!D11</f>
        <v>119.24779967249999</v>
      </c>
    </row>
    <row r="15" spans="1:3" x14ac:dyDescent="0.2">
      <c r="A15" s="94">
        <v>3</v>
      </c>
      <c r="B15" s="95">
        <f ca="1">'Energía Transada'!D12</f>
        <v>273.03097002020002</v>
      </c>
    </row>
    <row r="16" spans="1:3" x14ac:dyDescent="0.2">
      <c r="A16" s="94">
        <v>4</v>
      </c>
      <c r="B16" s="95">
        <f ca="1">'Energía Transada'!D13</f>
        <v>202.30741826639999</v>
      </c>
    </row>
    <row r="17" spans="1:2" x14ac:dyDescent="0.2">
      <c r="A17" s="94">
        <v>5</v>
      </c>
      <c r="B17" s="95">
        <f ca="1">'Energía Transada'!D14</f>
        <v>171.4876121373</v>
      </c>
    </row>
    <row r="18" spans="1:2" x14ac:dyDescent="0.2">
      <c r="A18" s="94">
        <v>6</v>
      </c>
      <c r="B18" s="95">
        <f ca="1">'Energía Transada'!D15</f>
        <v>197.90690741919997</v>
      </c>
    </row>
    <row r="19" spans="1:2" x14ac:dyDescent="0.2">
      <c r="A19" s="94">
        <v>7</v>
      </c>
      <c r="B19" s="95">
        <f ca="1">'Energía Transada'!D16</f>
        <v>236.15310654229998</v>
      </c>
    </row>
    <row r="20" spans="1:2" s="87" customFormat="1" x14ac:dyDescent="0.2">
      <c r="A20" s="94">
        <v>8</v>
      </c>
      <c r="B20" s="95">
        <f ca="1">'Energía Transada'!D17</f>
        <v>226.75190264139999</v>
      </c>
    </row>
    <row r="21" spans="1:2" s="87" customFormat="1" x14ac:dyDescent="0.2">
      <c r="A21" s="94">
        <v>9</v>
      </c>
      <c r="B21" s="95">
        <f ca="1">'Energía Transada'!D18</f>
        <v>108.94039380049999</v>
      </c>
    </row>
    <row r="22" spans="1:2" s="87" customFormat="1" x14ac:dyDescent="0.2">
      <c r="A22" s="94">
        <v>10</v>
      </c>
      <c r="B22" s="95">
        <f ca="1">'Energía Transada'!D19</f>
        <v>12.674157436499998</v>
      </c>
    </row>
    <row r="23" spans="1:2" s="87" customFormat="1" x14ac:dyDescent="0.2">
      <c r="A23" s="94">
        <v>11</v>
      </c>
      <c r="B23" s="95">
        <f ca="1">'Energía Transada'!D20</f>
        <v>1.0495080555</v>
      </c>
    </row>
    <row r="24" spans="1:2" s="87" customFormat="1" x14ac:dyDescent="0.2">
      <c r="A24" s="94">
        <v>12</v>
      </c>
      <c r="B24" s="95">
        <f ca="1">'Energía Transada'!D21</f>
        <v>5.3858372424999992</v>
      </c>
    </row>
    <row r="25" spans="1:2" s="87" customFormat="1" x14ac:dyDescent="0.2">
      <c r="A25" s="94">
        <v>13</v>
      </c>
      <c r="B25" s="95">
        <f ca="1">'Energía Transada'!D22</f>
        <v>8.8194788412999987</v>
      </c>
    </row>
    <row r="26" spans="1:2" s="87" customFormat="1" x14ac:dyDescent="0.2">
      <c r="A26" s="94">
        <v>14</v>
      </c>
      <c r="B26" s="95">
        <f ca="1">'Energía Transada'!D23</f>
        <v>11.7045604585</v>
      </c>
    </row>
    <row r="27" spans="1:2" s="87" customFormat="1" x14ac:dyDescent="0.2">
      <c r="A27" s="94">
        <v>15</v>
      </c>
      <c r="B27" s="95">
        <f ca="1">'Energía Transada'!D24</f>
        <v>9.9101772744000005</v>
      </c>
    </row>
    <row r="28" spans="1:2" s="87" customFormat="1" x14ac:dyDescent="0.2">
      <c r="A28" s="94">
        <v>16</v>
      </c>
      <c r="B28" s="95">
        <f ca="1">'Energía Transada'!D25</f>
        <v>19.787117053199999</v>
      </c>
    </row>
    <row r="29" spans="1:2" s="87" customFormat="1" x14ac:dyDescent="0.2">
      <c r="A29" s="94">
        <v>17</v>
      </c>
      <c r="B29" s="95">
        <f ca="1">'Energía Transada'!D26</f>
        <v>17.558487102099999</v>
      </c>
    </row>
    <row r="30" spans="1:2" s="87" customFormat="1" x14ac:dyDescent="0.2">
      <c r="A30" s="94">
        <v>18</v>
      </c>
      <c r="B30" s="95">
        <f ca="1">'Energía Transada'!D27</f>
        <v>13.489766274000001</v>
      </c>
    </row>
    <row r="31" spans="1:2" s="87" customFormat="1" x14ac:dyDescent="0.2">
      <c r="A31" s="94">
        <v>19</v>
      </c>
      <c r="B31" s="95">
        <f ca="1">'Energía Transada'!D28</f>
        <v>254.33648174429999</v>
      </c>
    </row>
    <row r="32" spans="1:2" s="87" customFormat="1" x14ac:dyDescent="0.2">
      <c r="A32" s="94">
        <v>20</v>
      </c>
      <c r="B32" s="95">
        <f ca="1">'Energía Transada'!D29</f>
        <v>133.58160496219998</v>
      </c>
    </row>
    <row r="33" spans="1:2" s="87" customFormat="1" x14ac:dyDescent="0.2">
      <c r="A33" s="94">
        <v>21</v>
      </c>
      <c r="B33" s="95">
        <f ca="1">'Energía Transada'!D30</f>
        <v>0.31282711529999996</v>
      </c>
    </row>
    <row r="34" spans="1:2" s="87" customFormat="1" x14ac:dyDescent="0.2">
      <c r="A34" s="94">
        <v>22</v>
      </c>
      <c r="B34" s="95">
        <f ca="1">'Energía Transada'!D31</f>
        <v>18.829757996899996</v>
      </c>
    </row>
    <row r="35" spans="1:2" s="87" customFormat="1" x14ac:dyDescent="0.2">
      <c r="A35" s="94">
        <v>23</v>
      </c>
      <c r="B35" s="95">
        <f ca="1">'Energía Transada'!D32</f>
        <v>22.006969494699995</v>
      </c>
    </row>
    <row r="36" spans="1:2" s="87" customFormat="1" x14ac:dyDescent="0.2">
      <c r="A36" s="94">
        <v>24</v>
      </c>
      <c r="B36" s="95">
        <f ca="1">'Energía Transada'!D33</f>
        <v>159.7148378734</v>
      </c>
    </row>
    <row r="37" spans="1:2" s="87" customFormat="1" x14ac:dyDescent="0.2">
      <c r="A37" s="94">
        <v>25</v>
      </c>
      <c r="B37" s="95">
        <f ca="1">'Energía Transada'!D34</f>
        <v>288.07537900189999</v>
      </c>
    </row>
    <row r="38" spans="1:2" s="87" customFormat="1" x14ac:dyDescent="0.2">
      <c r="A38" s="94">
        <v>26</v>
      </c>
      <c r="B38" s="95">
        <f ca="1">'Energía Transada'!D35</f>
        <v>612.31167299999993</v>
      </c>
    </row>
    <row r="39" spans="1:2" s="87" customFormat="1" x14ac:dyDescent="0.2">
      <c r="A39" s="94">
        <v>27</v>
      </c>
      <c r="B39" s="95">
        <f ca="1">'Energía Transada'!D36</f>
        <v>484.53604308079997</v>
      </c>
    </row>
    <row r="40" spans="1:2" s="87" customFormat="1" x14ac:dyDescent="0.2">
      <c r="A40" s="94">
        <v>28</v>
      </c>
      <c r="B40" s="95">
        <f ca="1">'Energía Transada'!D37</f>
        <v>310.22690772219994</v>
      </c>
    </row>
    <row r="41" spans="1:2" s="87" customFormat="1" x14ac:dyDescent="0.2">
      <c r="A41" s="94">
        <v>29</v>
      </c>
      <c r="B41" s="95">
        <f ca="1">'Energía Transada'!D38</f>
        <v>351.73659115910004</v>
      </c>
    </row>
    <row r="42" spans="1:2" s="87" customFormat="1" x14ac:dyDescent="0.2">
      <c r="A42" s="94">
        <v>30</v>
      </c>
      <c r="B42" s="95">
        <f ca="1">'Energía Transada'!D39</f>
        <v>306.95517372979998</v>
      </c>
    </row>
    <row r="43" spans="1:2" s="87" customFormat="1" x14ac:dyDescent="0.2">
      <c r="A43" s="94">
        <v>31</v>
      </c>
      <c r="B43" s="95">
        <f ca="1">'Energía Transada'!D40</f>
        <v>338.99607817549997</v>
      </c>
    </row>
    <row r="44" spans="1:2" s="87" customFormat="1" x14ac:dyDescent="0.2">
      <c r="A44" s="94">
        <v>32</v>
      </c>
      <c r="B44" s="95">
        <f ca="1">'Energía Transada'!D41</f>
        <v>401.15600927399993</v>
      </c>
    </row>
    <row r="45" spans="1:2" s="87" customFormat="1" x14ac:dyDescent="0.2">
      <c r="A45" s="94">
        <v>33</v>
      </c>
      <c r="B45" s="95">
        <f ca="1">'Energía Transada'!D42</f>
        <v>317.99590708710002</v>
      </c>
    </row>
    <row r="46" spans="1:2" s="87" customFormat="1" x14ac:dyDescent="0.2">
      <c r="A46" s="94">
        <v>34</v>
      </c>
      <c r="B46" s="95">
        <f ca="1">'Energía Transada'!D43</f>
        <v>282.84440083709995</v>
      </c>
    </row>
    <row r="47" spans="1:2" s="87" customFormat="1" x14ac:dyDescent="0.2">
      <c r="A47" s="94">
        <v>35</v>
      </c>
      <c r="B47" s="95">
        <f ca="1">'Energía Transada'!D44</f>
        <v>320.771924899</v>
      </c>
    </row>
    <row r="48" spans="1:2" s="87" customFormat="1" x14ac:dyDescent="0.2">
      <c r="A48" s="94">
        <v>36</v>
      </c>
      <c r="B48" s="95">
        <f ca="1">'Energía Transada'!D45</f>
        <v>314.90690903219996</v>
      </c>
    </row>
    <row r="49" spans="1:2" s="87" customFormat="1" x14ac:dyDescent="0.2">
      <c r="A49" s="94">
        <v>37</v>
      </c>
      <c r="B49" s="95">
        <f ca="1">'Energía Transada'!D46</f>
        <v>446.55648870669995</v>
      </c>
    </row>
    <row r="50" spans="1:2" s="87" customFormat="1" x14ac:dyDescent="0.2">
      <c r="A50" s="94">
        <v>38</v>
      </c>
      <c r="B50" s="95">
        <f ca="1">'Energía Transada'!D47</f>
        <v>563.46233169999994</v>
      </c>
    </row>
    <row r="51" spans="1:2" s="87" customFormat="1" x14ac:dyDescent="0.2">
      <c r="A51" s="94">
        <v>39</v>
      </c>
      <c r="B51" s="95">
        <f ca="1">'Energía Transada'!D48</f>
        <v>320.30607261109998</v>
      </c>
    </row>
    <row r="52" spans="1:2" s="87" customFormat="1" x14ac:dyDescent="0.2">
      <c r="A52" s="94">
        <v>40</v>
      </c>
      <c r="B52" s="95">
        <f ca="1">'Energía Transada'!D49</f>
        <v>485.21420314229999</v>
      </c>
    </row>
    <row r="53" spans="1:2" s="87" customFormat="1" x14ac:dyDescent="0.2">
      <c r="A53" s="94">
        <v>41</v>
      </c>
      <c r="B53" s="95">
        <f ca="1">'Energía Transada'!D50</f>
        <v>678.03861649999999</v>
      </c>
    </row>
    <row r="54" spans="1:2" s="87" customFormat="1" x14ac:dyDescent="0.2">
      <c r="A54" s="94">
        <v>42</v>
      </c>
      <c r="B54" s="95">
        <f ca="1">'Energía Transada'!D51</f>
        <v>639.78580010099995</v>
      </c>
    </row>
    <row r="55" spans="1:2" s="87" customFormat="1" x14ac:dyDescent="0.2">
      <c r="A55" s="94">
        <v>43</v>
      </c>
      <c r="B55" s="95">
        <f ca="1">'Energía Transada'!D52</f>
        <v>933.24587870000005</v>
      </c>
    </row>
    <row r="56" spans="1:2" s="87" customFormat="1" x14ac:dyDescent="0.2">
      <c r="A56" s="94">
        <v>44</v>
      </c>
      <c r="B56" s="95">
        <f ca="1">'Energía Transada'!D53</f>
        <v>826.18877279999992</v>
      </c>
    </row>
    <row r="57" spans="1:2" s="87" customFormat="1" x14ac:dyDescent="0.2">
      <c r="A57" s="94">
        <v>45</v>
      </c>
      <c r="B57" s="95">
        <f ca="1">'Energía Transada'!D54</f>
        <v>722.31474569999989</v>
      </c>
    </row>
    <row r="58" spans="1:2" s="87" customFormat="1" x14ac:dyDescent="0.2">
      <c r="A58" s="94">
        <v>46</v>
      </c>
      <c r="B58" s="95">
        <f ca="1">'Energía Transada'!D55</f>
        <v>641.15220154999997</v>
      </c>
    </row>
    <row r="59" spans="1:2" s="87" customFormat="1" x14ac:dyDescent="0.2">
      <c r="A59" s="94">
        <v>47</v>
      </c>
      <c r="B59" s="95">
        <f ca="1">'Energía Transada'!D56</f>
        <v>803.27901884999983</v>
      </c>
    </row>
    <row r="60" spans="1:2" s="87" customFormat="1" x14ac:dyDescent="0.2">
      <c r="A60" s="94">
        <v>48</v>
      </c>
      <c r="B60" s="95">
        <f ca="1">'Energía Transada'!D57</f>
        <v>867.37771659999987</v>
      </c>
    </row>
    <row r="61" spans="1:2" s="87" customFormat="1" x14ac:dyDescent="0.2">
      <c r="A61" s="94">
        <v>49</v>
      </c>
      <c r="B61" s="95">
        <f ca="1">'Energía Transada'!D58</f>
        <v>1066.5915256999999</v>
      </c>
    </row>
    <row r="62" spans="1:2" s="87" customFormat="1" x14ac:dyDescent="0.2">
      <c r="A62" s="94">
        <v>50</v>
      </c>
      <c r="B62" s="95">
        <f ca="1">'Energía Transada'!D59</f>
        <v>717.25287455099999</v>
      </c>
    </row>
    <row r="63" spans="1:2" s="87" customFormat="1" x14ac:dyDescent="0.2">
      <c r="A63" s="94">
        <v>51</v>
      </c>
      <c r="B63" s="95">
        <f ca="1">'Energía Transada'!D60</f>
        <v>791.53582770000014</v>
      </c>
    </row>
    <row r="64" spans="1:2" s="87" customFormat="1" x14ac:dyDescent="0.2">
      <c r="A64" s="94">
        <v>52</v>
      </c>
      <c r="B64" s="95">
        <f ca="1">'Energía Transada'!D61</f>
        <v>1127.7760516999999</v>
      </c>
    </row>
    <row r="65" spans="1:2" s="87" customFormat="1" x14ac:dyDescent="0.2">
      <c r="A65" s="94">
        <v>53</v>
      </c>
      <c r="B65" s="95">
        <f ca="1">'Energía Transada'!D62</f>
        <v>1226.5073270999999</v>
      </c>
    </row>
    <row r="66" spans="1:2" s="87" customFormat="1" x14ac:dyDescent="0.2">
      <c r="A66" s="94">
        <v>54</v>
      </c>
      <c r="B66" s="95">
        <f ca="1">'Energía Transada'!D63</f>
        <v>1213.3644207999998</v>
      </c>
    </row>
    <row r="67" spans="1:2" s="87" customFormat="1" x14ac:dyDescent="0.2">
      <c r="A67" s="94">
        <v>55</v>
      </c>
      <c r="B67" s="95">
        <f ca="1">'Energía Transada'!D64</f>
        <v>727.84005449999995</v>
      </c>
    </row>
    <row r="68" spans="1:2" s="87" customFormat="1" x14ac:dyDescent="0.2">
      <c r="A68" s="94">
        <v>56</v>
      </c>
      <c r="B68" s="95">
        <f ca="1">'Energía Transada'!D65</f>
        <v>645.05854149999993</v>
      </c>
    </row>
    <row r="69" spans="1:2" s="87" customFormat="1" x14ac:dyDescent="0.2">
      <c r="A69" s="94">
        <v>57</v>
      </c>
      <c r="B69" s="95">
        <f ca="1">'Energía Transada'!D66</f>
        <v>880.38444399999992</v>
      </c>
    </row>
    <row r="70" spans="1:2" s="87" customFormat="1" x14ac:dyDescent="0.2">
      <c r="A70" s="94">
        <v>58</v>
      </c>
      <c r="B70" s="95">
        <f ca="1">'Energía Transada'!D67</f>
        <v>691.21536689999994</v>
      </c>
    </row>
    <row r="71" spans="1:2" s="87" customFormat="1" x14ac:dyDescent="0.2">
      <c r="A71" s="94">
        <v>59</v>
      </c>
      <c r="B71" s="95">
        <f ca="1">'Energía Transada'!D68</f>
        <v>338.19550346929998</v>
      </c>
    </row>
    <row r="72" spans="1:2" s="87" customFormat="1" x14ac:dyDescent="0.2">
      <c r="A72" s="94">
        <v>60</v>
      </c>
      <c r="B72" s="95">
        <f ca="1">'Energía Transada'!D69</f>
        <v>231.64233293339998</v>
      </c>
    </row>
    <row r="73" spans="1:2" s="87" customFormat="1" x14ac:dyDescent="0.2">
      <c r="A73" s="94">
        <v>61</v>
      </c>
      <c r="B73" s="95">
        <f ca="1">'Energía Transada'!D70</f>
        <v>360.50243529809995</v>
      </c>
    </row>
    <row r="74" spans="1:2" s="87" customFormat="1" x14ac:dyDescent="0.2">
      <c r="A74" s="94">
        <v>62</v>
      </c>
      <c r="B74" s="95">
        <f ca="1">'Energía Transada'!D71</f>
        <v>388.68386356819991</v>
      </c>
    </row>
    <row r="75" spans="1:2" s="87" customFormat="1" x14ac:dyDescent="0.2">
      <c r="A75" s="94">
        <v>63</v>
      </c>
      <c r="B75" s="95">
        <f ca="1">'Energía Transada'!D72</f>
        <v>435.94081011019995</v>
      </c>
    </row>
    <row r="76" spans="1:2" s="87" customFormat="1" x14ac:dyDescent="0.2">
      <c r="A76" s="94">
        <v>64</v>
      </c>
      <c r="B76" s="95">
        <f ca="1">'Energía Transada'!D73</f>
        <v>285.77359898229997</v>
      </c>
    </row>
    <row r="77" spans="1:2" s="87" customFormat="1" x14ac:dyDescent="0.2">
      <c r="A77" s="94">
        <v>65</v>
      </c>
      <c r="B77" s="95">
        <f ca="1">'Energía Transada'!D74</f>
        <v>315.23279036149995</v>
      </c>
    </row>
    <row r="78" spans="1:2" s="87" customFormat="1" x14ac:dyDescent="0.2">
      <c r="A78" s="94">
        <v>66</v>
      </c>
      <c r="B78" s="95">
        <f ca="1">'Energía Transada'!D75</f>
        <v>291.38301912339995</v>
      </c>
    </row>
    <row r="79" spans="1:2" s="87" customFormat="1" x14ac:dyDescent="0.2">
      <c r="A79" s="94">
        <v>67</v>
      </c>
      <c r="B79" s="95">
        <f ca="1">'Energía Transada'!D76</f>
        <v>434.83994996199999</v>
      </c>
    </row>
    <row r="80" spans="1:2" s="87" customFormat="1" x14ac:dyDescent="0.2">
      <c r="A80" s="94">
        <v>68</v>
      </c>
      <c r="B80" s="95">
        <f ca="1">'Energía Transada'!D77</f>
        <v>339.32652042259997</v>
      </c>
    </row>
    <row r="81" spans="1:2" s="87" customFormat="1" x14ac:dyDescent="0.2">
      <c r="A81" s="94">
        <v>69</v>
      </c>
      <c r="B81" s="95">
        <f ca="1">'Energía Transada'!D78</f>
        <v>210.59288071590001</v>
      </c>
    </row>
    <row r="82" spans="1:2" s="87" customFormat="1" x14ac:dyDescent="0.2">
      <c r="A82" s="94">
        <v>70</v>
      </c>
      <c r="B82" s="95">
        <f ca="1">'Energía Transada'!D79</f>
        <v>197.83752460669996</v>
      </c>
    </row>
    <row r="83" spans="1:2" s="87" customFormat="1" x14ac:dyDescent="0.2">
      <c r="A83" s="94">
        <v>71</v>
      </c>
      <c r="B83" s="95">
        <f ca="1">'Energía Transada'!D80</f>
        <v>384.64350077890003</v>
      </c>
    </row>
    <row r="84" spans="1:2" s="87" customFormat="1" x14ac:dyDescent="0.2">
      <c r="A84" s="94">
        <v>72</v>
      </c>
      <c r="B84" s="95">
        <f ca="1">'Energía Transada'!D81</f>
        <v>296.98681975289998</v>
      </c>
    </row>
    <row r="85" spans="1:2" s="87" customFormat="1" x14ac:dyDescent="0.2">
      <c r="A85" s="94">
        <v>73</v>
      </c>
      <c r="B85" s="95">
        <f ca="1">'Energía Transada'!D82</f>
        <v>356.62585899240003</v>
      </c>
    </row>
    <row r="86" spans="1:2" s="87" customFormat="1" x14ac:dyDescent="0.2">
      <c r="A86" s="94">
        <v>74</v>
      </c>
      <c r="B86" s="95">
        <f ca="1">'Energía Transada'!D83</f>
        <v>416.96028545390004</v>
      </c>
    </row>
    <row r="87" spans="1:2" s="87" customFormat="1" x14ac:dyDescent="0.2">
      <c r="A87" s="94">
        <v>75</v>
      </c>
      <c r="B87" s="95">
        <f ca="1">'Energía Transada'!D84</f>
        <v>395.0940061183</v>
      </c>
    </row>
    <row r="88" spans="1:2" s="87" customFormat="1" x14ac:dyDescent="0.2">
      <c r="A88" s="94">
        <v>76</v>
      </c>
      <c r="B88" s="95">
        <f ca="1">'Energía Transada'!D85</f>
        <v>260.35905615969995</v>
      </c>
    </row>
    <row r="89" spans="1:2" s="87" customFormat="1" x14ac:dyDescent="0.2">
      <c r="A89" s="94">
        <v>77</v>
      </c>
      <c r="B89" s="95">
        <f ca="1">'Energía Transada'!D86</f>
        <v>176.8987374495</v>
      </c>
    </row>
    <row r="90" spans="1:2" s="87" customFormat="1" x14ac:dyDescent="0.2">
      <c r="A90" s="94">
        <v>78</v>
      </c>
      <c r="B90" s="95">
        <f ca="1">'Energía Transada'!D87</f>
        <v>111.25266843360001</v>
      </c>
    </row>
    <row r="91" spans="1:2" s="87" customFormat="1" x14ac:dyDescent="0.2">
      <c r="A91" s="94">
        <v>79</v>
      </c>
      <c r="B91" s="95">
        <f ca="1">'Energía Transada'!D88</f>
        <v>32.234224138399995</v>
      </c>
    </row>
    <row r="92" spans="1:2" s="87" customFormat="1" x14ac:dyDescent="0.2">
      <c r="A92" s="94">
        <v>80</v>
      </c>
      <c r="B92" s="95">
        <f ca="1">'Energía Transada'!D89</f>
        <v>45.957447281699999</v>
      </c>
    </row>
    <row r="93" spans="1:2" s="87" customFormat="1" x14ac:dyDescent="0.2">
      <c r="A93" s="94">
        <v>81</v>
      </c>
      <c r="B93" s="95">
        <f ca="1">'Energía Transada'!D90</f>
        <v>1.8187707738999999</v>
      </c>
    </row>
    <row r="94" spans="1:2" s="87" customFormat="1" x14ac:dyDescent="0.2">
      <c r="A94" s="94">
        <v>82</v>
      </c>
      <c r="B94" s="95">
        <f ca="1">'Energía Transada'!D91</f>
        <v>25.797052147099997</v>
      </c>
    </row>
    <row r="95" spans="1:2" s="87" customFormat="1" x14ac:dyDescent="0.2">
      <c r="A95" s="94">
        <v>83</v>
      </c>
      <c r="B95" s="95">
        <f ca="1">'Energía Transada'!D92</f>
        <v>0.39561975630000001</v>
      </c>
    </row>
    <row r="96" spans="1:2" s="87" customFormat="1" x14ac:dyDescent="0.2">
      <c r="A96" s="94">
        <v>84</v>
      </c>
      <c r="B96" s="95">
        <f ca="1">'Energía Transada'!D93</f>
        <v>76.417168183299992</v>
      </c>
    </row>
    <row r="97" spans="1:2" s="87" customFormat="1" x14ac:dyDescent="0.2">
      <c r="A97" s="94">
        <v>85</v>
      </c>
      <c r="B97" s="95">
        <f ca="1">'Energía Transada'!D94</f>
        <v>112.68553519029999</v>
      </c>
    </row>
    <row r="98" spans="1:2" s="87" customFormat="1" x14ac:dyDescent="0.2">
      <c r="A98" s="94">
        <v>86</v>
      </c>
      <c r="B98" s="95">
        <f ca="1">'Energía Transada'!D95</f>
        <v>272.27547061550001</v>
      </c>
    </row>
    <row r="99" spans="1:2" s="87" customFormat="1" x14ac:dyDescent="0.2">
      <c r="A99" s="94">
        <v>87</v>
      </c>
      <c r="B99" s="95">
        <f ca="1">'Energía Transada'!D96</f>
        <v>282.50138954609997</v>
      </c>
    </row>
    <row r="100" spans="1:2" s="87" customFormat="1" x14ac:dyDescent="0.2">
      <c r="A100" s="94">
        <v>88</v>
      </c>
      <c r="B100" s="95">
        <f ca="1">'Energía Transada'!D97</f>
        <v>335.16351894129997</v>
      </c>
    </row>
    <row r="101" spans="1:2" s="87" customFormat="1" x14ac:dyDescent="0.2">
      <c r="A101" s="94">
        <v>89</v>
      </c>
      <c r="B101" s="95">
        <f ca="1">'Energía Transada'!D98</f>
        <v>252.78693642029998</v>
      </c>
    </row>
    <row r="102" spans="1:2" s="87" customFormat="1" x14ac:dyDescent="0.2">
      <c r="A102" s="94">
        <v>90</v>
      </c>
      <c r="B102" s="95">
        <f ca="1">'Energía Transada'!D99</f>
        <v>216.45861757010002</v>
      </c>
    </row>
    <row r="103" spans="1:2" s="87" customFormat="1" x14ac:dyDescent="0.2">
      <c r="A103" s="94">
        <v>91</v>
      </c>
      <c r="B103" s="95">
        <f ca="1">'Energía Transada'!D100</f>
        <v>306.17719805489997</v>
      </c>
    </row>
    <row r="104" spans="1:2" s="87" customFormat="1" x14ac:dyDescent="0.2">
      <c r="A104" s="94">
        <v>92</v>
      </c>
      <c r="B104" s="95">
        <f ca="1">'Energía Transada'!D101</f>
        <v>278.78863062559998</v>
      </c>
    </row>
    <row r="105" spans="1:2" s="87" customFormat="1" x14ac:dyDescent="0.2">
      <c r="A105" s="94">
        <v>93</v>
      </c>
      <c r="B105" s="95">
        <f ca="1">'Energía Transada'!D102</f>
        <v>277.9833093245</v>
      </c>
    </row>
    <row r="106" spans="1:2" s="87" customFormat="1" x14ac:dyDescent="0.2">
      <c r="A106" s="94">
        <v>94</v>
      </c>
      <c r="B106" s="95">
        <f ca="1">'Energía Transada'!D103</f>
        <v>306.15686910350001</v>
      </c>
    </row>
    <row r="107" spans="1:2" s="87" customFormat="1" x14ac:dyDescent="0.2">
      <c r="A107" s="94">
        <v>95</v>
      </c>
      <c r="B107" s="95">
        <f ca="1">'Energía Transada'!D104</f>
        <v>386.79802936729999</v>
      </c>
    </row>
    <row r="108" spans="1:2" s="87" customFormat="1" x14ac:dyDescent="0.2">
      <c r="A108" s="94">
        <v>96</v>
      </c>
      <c r="B108" s="95">
        <f ca="1">'Energía Transada'!D105</f>
        <v>349.25297291060002</v>
      </c>
    </row>
    <row r="109" spans="1:2" s="87" customFormat="1" x14ac:dyDescent="0.2">
      <c r="A109" s="94">
        <v>97</v>
      </c>
      <c r="B109" s="95">
        <f ca="1">'Energía Transada'!D106</f>
        <v>183.97152105929999</v>
      </c>
    </row>
    <row r="110" spans="1:2" s="87" customFormat="1" x14ac:dyDescent="0.2">
      <c r="A110" s="94">
        <v>98</v>
      </c>
      <c r="B110" s="95">
        <f ca="1">'Energía Transada'!D107</f>
        <v>259.8791548895</v>
      </c>
    </row>
    <row r="111" spans="1:2" s="87" customFormat="1" x14ac:dyDescent="0.2">
      <c r="A111" s="94">
        <v>99</v>
      </c>
      <c r="B111" s="95">
        <f ca="1">'Energía Transada'!D108</f>
        <v>251.33751938509999</v>
      </c>
    </row>
    <row r="112" spans="1:2" s="87" customFormat="1" x14ac:dyDescent="0.2">
      <c r="A112" s="94">
        <v>100</v>
      </c>
      <c r="B112" s="95">
        <f ca="1">'Energía Transada'!D109</f>
        <v>256.2915566831</v>
      </c>
    </row>
    <row r="113" spans="1:2" s="87" customFormat="1" x14ac:dyDescent="0.2">
      <c r="A113" s="94">
        <v>101</v>
      </c>
      <c r="B113" s="95">
        <f ca="1">'Energía Transada'!D110</f>
        <v>411.66106594189995</v>
      </c>
    </row>
    <row r="114" spans="1:2" s="87" customFormat="1" x14ac:dyDescent="0.2">
      <c r="A114" s="94">
        <v>102</v>
      </c>
      <c r="B114" s="95">
        <f ca="1">'Energía Transada'!D111</f>
        <v>763.5696549999999</v>
      </c>
    </row>
    <row r="115" spans="1:2" s="87" customFormat="1" x14ac:dyDescent="0.2">
      <c r="A115" s="94">
        <v>103</v>
      </c>
      <c r="B115" s="95">
        <f ca="1">'Energía Transada'!D112</f>
        <v>1031.1994192499999</v>
      </c>
    </row>
    <row r="116" spans="1:2" s="87" customFormat="1" x14ac:dyDescent="0.2">
      <c r="A116" s="94">
        <v>104</v>
      </c>
      <c r="B116" s="95">
        <f ca="1">'Energía Transada'!D113</f>
        <v>848.54077319999999</v>
      </c>
    </row>
    <row r="117" spans="1:2" s="87" customFormat="1" x14ac:dyDescent="0.2">
      <c r="A117" s="94">
        <v>105</v>
      </c>
      <c r="B117" s="95">
        <f ca="1">'Energía Transada'!D114</f>
        <v>555.0367665</v>
      </c>
    </row>
    <row r="118" spans="1:2" s="87" customFormat="1" x14ac:dyDescent="0.2">
      <c r="A118" s="94">
        <v>106</v>
      </c>
      <c r="B118" s="95">
        <f ca="1">'Energía Transada'!D115</f>
        <v>667.94797080000001</v>
      </c>
    </row>
    <row r="119" spans="1:2" s="87" customFormat="1" x14ac:dyDescent="0.2">
      <c r="A119" s="94">
        <v>107</v>
      </c>
      <c r="B119" s="95">
        <f ca="1">'Energía Transada'!D116</f>
        <v>676.4271751</v>
      </c>
    </row>
    <row r="120" spans="1:2" s="87" customFormat="1" x14ac:dyDescent="0.2">
      <c r="A120" s="94">
        <v>108</v>
      </c>
      <c r="B120" s="95">
        <f ca="1">'Energía Transada'!D117</f>
        <v>601.74707079999996</v>
      </c>
    </row>
    <row r="121" spans="1:2" s="87" customFormat="1" x14ac:dyDescent="0.2">
      <c r="A121" s="94">
        <v>109</v>
      </c>
      <c r="B121" s="95">
        <f ca="1">'Energía Transada'!D118</f>
        <v>550.31661129999998</v>
      </c>
    </row>
    <row r="122" spans="1:2" s="87" customFormat="1" x14ac:dyDescent="0.2">
      <c r="A122" s="94">
        <v>110</v>
      </c>
      <c r="B122" s="95">
        <f ca="1">'Energía Transada'!D119</f>
        <v>594.25058659999991</v>
      </c>
    </row>
    <row r="123" spans="1:2" s="87" customFormat="1" x14ac:dyDescent="0.2">
      <c r="A123" s="94">
        <v>111</v>
      </c>
      <c r="B123" s="95">
        <f ca="1">'Energía Transada'!D120</f>
        <v>598.69936839999991</v>
      </c>
    </row>
    <row r="124" spans="1:2" s="87" customFormat="1" x14ac:dyDescent="0.2">
      <c r="A124" s="94">
        <v>112</v>
      </c>
      <c r="B124" s="95">
        <f ca="1">'Energía Transada'!D121</f>
        <v>652.72815170000001</v>
      </c>
    </row>
    <row r="125" spans="1:2" s="87" customFormat="1" x14ac:dyDescent="0.2">
      <c r="A125" s="94">
        <v>113</v>
      </c>
      <c r="B125" s="95">
        <f ca="1">'Energía Transada'!D122</f>
        <v>785.93565100000001</v>
      </c>
    </row>
    <row r="126" spans="1:2" s="87" customFormat="1" x14ac:dyDescent="0.2">
      <c r="A126" s="94">
        <v>114</v>
      </c>
      <c r="B126" s="95">
        <f ca="1">'Energía Transada'!D123</f>
        <v>816.22539289999997</v>
      </c>
    </row>
    <row r="127" spans="1:2" s="87" customFormat="1" x14ac:dyDescent="0.2">
      <c r="A127" s="94">
        <v>115</v>
      </c>
      <c r="B127" s="95">
        <f ca="1">'Energía Transada'!D124</f>
        <v>894.24251689999994</v>
      </c>
    </row>
    <row r="128" spans="1:2" s="87" customFormat="1" x14ac:dyDescent="0.2">
      <c r="A128" s="94">
        <v>116</v>
      </c>
      <c r="B128" s="95">
        <f ca="1">'Energía Transada'!D125</f>
        <v>855.06507679999993</v>
      </c>
    </row>
    <row r="129" spans="1:2" s="87" customFormat="1" x14ac:dyDescent="0.2">
      <c r="A129" s="94">
        <v>117</v>
      </c>
      <c r="B129" s="95">
        <f ca="1">'Energía Transada'!D126</f>
        <v>723.43205842499992</v>
      </c>
    </row>
    <row r="130" spans="1:2" s="87" customFormat="1" x14ac:dyDescent="0.2">
      <c r="A130" s="94">
        <v>118</v>
      </c>
      <c r="B130" s="95">
        <f ca="1">'Energía Transada'!D127</f>
        <v>920.94376769999997</v>
      </c>
    </row>
    <row r="131" spans="1:2" s="87" customFormat="1" x14ac:dyDescent="0.2">
      <c r="A131" s="94">
        <v>119</v>
      </c>
      <c r="B131" s="95">
        <f ca="1">'Energía Transada'!D128</f>
        <v>1155.9231399999999</v>
      </c>
    </row>
    <row r="132" spans="1:2" s="87" customFormat="1" x14ac:dyDescent="0.2">
      <c r="A132" s="94">
        <v>120</v>
      </c>
      <c r="B132" s="95">
        <f ca="1">'Energía Transada'!D129</f>
        <v>935.97593019999988</v>
      </c>
    </row>
    <row r="133" spans="1:2" s="87" customFormat="1" x14ac:dyDescent="0.2">
      <c r="A133" s="94">
        <v>121</v>
      </c>
      <c r="B133" s="95">
        <f ca="1">'Energía Transada'!D130</f>
        <v>889.27758849999998</v>
      </c>
    </row>
    <row r="134" spans="1:2" s="87" customFormat="1" x14ac:dyDescent="0.2">
      <c r="A134" s="94">
        <v>122</v>
      </c>
      <c r="B134" s="95">
        <f ca="1">'Energía Transada'!D131</f>
        <v>695.75249859999997</v>
      </c>
    </row>
    <row r="135" spans="1:2" s="87" customFormat="1" x14ac:dyDescent="0.2">
      <c r="A135" s="94">
        <v>123</v>
      </c>
      <c r="B135" s="95">
        <f ca="1">'Energía Transada'!D132</f>
        <v>603.32517709900003</v>
      </c>
    </row>
    <row r="136" spans="1:2" s="87" customFormat="1" x14ac:dyDescent="0.2">
      <c r="A136" s="94">
        <v>124</v>
      </c>
      <c r="B136" s="95">
        <f ca="1">'Energía Transada'!D133</f>
        <v>467.28472357509992</v>
      </c>
    </row>
    <row r="137" spans="1:2" s="87" customFormat="1" x14ac:dyDescent="0.2">
      <c r="A137" s="94">
        <v>125</v>
      </c>
      <c r="B137" s="95">
        <f ca="1">'Energía Transada'!D134</f>
        <v>246.82543179480001</v>
      </c>
    </row>
    <row r="138" spans="1:2" s="87" customFormat="1" x14ac:dyDescent="0.2">
      <c r="A138" s="94">
        <v>126</v>
      </c>
      <c r="B138" s="95">
        <f ca="1">'Energía Transada'!D135</f>
        <v>343.92058075569997</v>
      </c>
    </row>
    <row r="139" spans="1:2" s="87" customFormat="1" x14ac:dyDescent="0.2">
      <c r="A139" s="94">
        <v>127</v>
      </c>
      <c r="B139" s="95">
        <f ca="1">'Energía Transada'!D136</f>
        <v>434.42409617399994</v>
      </c>
    </row>
    <row r="140" spans="1:2" s="87" customFormat="1" x14ac:dyDescent="0.2">
      <c r="A140" s="94">
        <v>128</v>
      </c>
      <c r="B140" s="95">
        <f ca="1">'Energía Transada'!D137</f>
        <v>257.12340853789999</v>
      </c>
    </row>
    <row r="141" spans="1:2" s="87" customFormat="1" x14ac:dyDescent="0.2">
      <c r="A141" s="94">
        <v>129</v>
      </c>
      <c r="B141" s="95">
        <f ca="1">'Energía Transada'!D138</f>
        <v>103.20518987360001</v>
      </c>
    </row>
    <row r="142" spans="1:2" s="87" customFormat="1" x14ac:dyDescent="0.2">
      <c r="A142" s="94">
        <v>130</v>
      </c>
      <c r="B142" s="95">
        <f ca="1">'Energía Transada'!D139</f>
        <v>45.574232966299995</v>
      </c>
    </row>
    <row r="143" spans="1:2" s="87" customFormat="1" x14ac:dyDescent="0.2">
      <c r="A143" s="94">
        <v>131</v>
      </c>
      <c r="B143" s="95">
        <f ca="1">'Energía Transada'!D140</f>
        <v>14.548464741400002</v>
      </c>
    </row>
    <row r="144" spans="1:2" s="87" customFormat="1" x14ac:dyDescent="0.2">
      <c r="A144" s="94">
        <v>132</v>
      </c>
      <c r="B144" s="95">
        <f ca="1">'Energía Transada'!D141</f>
        <v>1.6229076269999998</v>
      </c>
    </row>
    <row r="145" spans="1:2" s="87" customFormat="1" x14ac:dyDescent="0.2">
      <c r="A145" s="94">
        <v>133</v>
      </c>
      <c r="B145" s="95">
        <f ca="1">'Energía Transada'!D142</f>
        <v>0.64442393519999996</v>
      </c>
    </row>
    <row r="146" spans="1:2" s="87" customFormat="1" x14ac:dyDescent="0.2">
      <c r="A146" s="94">
        <v>134</v>
      </c>
      <c r="B146" s="95">
        <f ca="1">'Energía Transada'!D143</f>
        <v>1.7119330286999999</v>
      </c>
    </row>
    <row r="147" spans="1:2" s="87" customFormat="1" x14ac:dyDescent="0.2">
      <c r="A147" s="94">
        <v>135</v>
      </c>
      <c r="B147" s="95">
        <f ca="1">'Energía Transada'!D144</f>
        <v>48.520002254999994</v>
      </c>
    </row>
    <row r="148" spans="1:2" s="87" customFormat="1" x14ac:dyDescent="0.2">
      <c r="A148" s="94">
        <v>136</v>
      </c>
      <c r="B148" s="95">
        <f ca="1">'Energía Transada'!D145</f>
        <v>76.306347288199987</v>
      </c>
    </row>
    <row r="149" spans="1:2" s="87" customFormat="1" x14ac:dyDescent="0.2">
      <c r="A149" s="94">
        <v>137</v>
      </c>
      <c r="B149" s="95">
        <f ca="1">'Energía Transada'!D146</f>
        <v>114.97120742989998</v>
      </c>
    </row>
    <row r="150" spans="1:2" s="87" customFormat="1" x14ac:dyDescent="0.2">
      <c r="A150" s="94">
        <v>138</v>
      </c>
      <c r="B150" s="95">
        <f ca="1">'Energía Transada'!D147</f>
        <v>269.9559739211</v>
      </c>
    </row>
    <row r="151" spans="1:2" s="87" customFormat="1" x14ac:dyDescent="0.2">
      <c r="A151" s="94">
        <v>139</v>
      </c>
      <c r="B151" s="95">
        <f ca="1">'Energía Transada'!D148</f>
        <v>389.65802333649998</v>
      </c>
    </row>
    <row r="152" spans="1:2" s="87" customFormat="1" x14ac:dyDescent="0.2">
      <c r="A152" s="94">
        <v>140</v>
      </c>
      <c r="B152" s="95">
        <f ca="1">'Energía Transada'!D149</f>
        <v>558.85675744999992</v>
      </c>
    </row>
    <row r="153" spans="1:2" s="87" customFormat="1" x14ac:dyDescent="0.2">
      <c r="A153" s="94">
        <v>141</v>
      </c>
      <c r="B153" s="95">
        <f ca="1">'Energía Transada'!D150</f>
        <v>550.6839743999999</v>
      </c>
    </row>
    <row r="154" spans="1:2" s="87" customFormat="1" x14ac:dyDescent="0.2">
      <c r="A154" s="94">
        <v>142</v>
      </c>
      <c r="B154" s="95">
        <f ca="1">'Energía Transada'!D151</f>
        <v>549.80907819999993</v>
      </c>
    </row>
    <row r="155" spans="1:2" s="87" customFormat="1" x14ac:dyDescent="0.2">
      <c r="A155" s="94">
        <v>143</v>
      </c>
      <c r="B155" s="95">
        <f ca="1">'Energía Transada'!D152</f>
        <v>506.12808299999995</v>
      </c>
    </row>
    <row r="156" spans="1:2" s="87" customFormat="1" x14ac:dyDescent="0.2">
      <c r="A156" s="94">
        <v>144</v>
      </c>
      <c r="B156" s="95">
        <f ca="1">'Energía Transada'!D153</f>
        <v>531.39087929999994</v>
      </c>
    </row>
    <row r="157" spans="1:2" s="87" customFormat="1" x14ac:dyDescent="0.2">
      <c r="A157" s="94">
        <v>145</v>
      </c>
      <c r="B157" s="95">
        <f ca="1">'Energía Transada'!D154</f>
        <v>565.16198047599994</v>
      </c>
    </row>
    <row r="158" spans="1:2" s="87" customFormat="1" x14ac:dyDescent="0.2">
      <c r="A158" s="94">
        <v>146</v>
      </c>
      <c r="B158" s="95">
        <f ca="1">'Energía Transada'!D155</f>
        <v>348.06497130969996</v>
      </c>
    </row>
    <row r="159" spans="1:2" s="87" customFormat="1" x14ac:dyDescent="0.2">
      <c r="A159" s="94">
        <v>147</v>
      </c>
      <c r="B159" s="95">
        <f ca="1">'Energía Transada'!D156</f>
        <v>269.60155732889996</v>
      </c>
    </row>
    <row r="160" spans="1:2" s="87" customFormat="1" x14ac:dyDescent="0.2">
      <c r="A160" s="94">
        <v>148</v>
      </c>
      <c r="B160" s="95">
        <f ca="1">'Energía Transada'!D157</f>
        <v>170.20422601770002</v>
      </c>
    </row>
    <row r="161" spans="1:2" s="87" customFormat="1" x14ac:dyDescent="0.2">
      <c r="A161" s="94">
        <v>149</v>
      </c>
      <c r="B161" s="95">
        <f ca="1">'Energía Transada'!D158</f>
        <v>72.26914402700001</v>
      </c>
    </row>
    <row r="162" spans="1:2" s="87" customFormat="1" x14ac:dyDescent="0.2">
      <c r="A162" s="94">
        <v>150</v>
      </c>
      <c r="B162" s="95">
        <f ca="1">'Energía Transada'!D159</f>
        <v>52.628337436299994</v>
      </c>
    </row>
    <row r="163" spans="1:2" s="87" customFormat="1" x14ac:dyDescent="0.2">
      <c r="A163" s="94">
        <v>151</v>
      </c>
      <c r="B163" s="95">
        <f ca="1">'Energía Transada'!D160</f>
        <v>5.6161881800000001E-2</v>
      </c>
    </row>
    <row r="164" spans="1:2" s="87" customFormat="1" x14ac:dyDescent="0.2">
      <c r="A164" s="94">
        <v>152</v>
      </c>
      <c r="B164" s="95">
        <f ca="1">'Energía Transada'!D161</f>
        <v>0</v>
      </c>
    </row>
    <row r="165" spans="1:2" s="87" customFormat="1" x14ac:dyDescent="0.2">
      <c r="A165" s="94">
        <v>153</v>
      </c>
      <c r="B165" s="95">
        <f ca="1">'Energía Transada'!D162</f>
        <v>0</v>
      </c>
    </row>
    <row r="166" spans="1:2" s="87" customFormat="1" x14ac:dyDescent="0.2">
      <c r="A166" s="94">
        <v>154</v>
      </c>
      <c r="B166" s="95">
        <f ca="1">'Energía Transada'!D163</f>
        <v>0</v>
      </c>
    </row>
    <row r="167" spans="1:2" s="87" customFormat="1" x14ac:dyDescent="0.2">
      <c r="A167" s="94">
        <v>155</v>
      </c>
      <c r="B167" s="95">
        <f ca="1">'Energía Transada'!D164</f>
        <v>0</v>
      </c>
    </row>
    <row r="168" spans="1:2" s="87" customFormat="1" x14ac:dyDescent="0.2">
      <c r="A168" s="94">
        <v>156</v>
      </c>
      <c r="B168" s="95">
        <f ca="1">'Energía Transada'!D165</f>
        <v>0</v>
      </c>
    </row>
    <row r="169" spans="1:2" s="87" customFormat="1" x14ac:dyDescent="0.2">
      <c r="A169" s="94">
        <v>157</v>
      </c>
      <c r="B169" s="95">
        <f ca="1">'Energía Transada'!D166</f>
        <v>0</v>
      </c>
    </row>
    <row r="170" spans="1:2" s="87" customFormat="1" x14ac:dyDescent="0.2">
      <c r="A170" s="94">
        <v>158</v>
      </c>
      <c r="B170" s="95">
        <f ca="1">'Energía Transada'!D167</f>
        <v>0</v>
      </c>
    </row>
    <row r="171" spans="1:2" s="87" customFormat="1" x14ac:dyDescent="0.2">
      <c r="A171" s="94">
        <v>159</v>
      </c>
      <c r="B171" s="95">
        <f ca="1">'Energía Transada'!D168</f>
        <v>0</v>
      </c>
    </row>
    <row r="172" spans="1:2" s="87" customFormat="1" x14ac:dyDescent="0.2">
      <c r="A172" s="94">
        <v>160</v>
      </c>
      <c r="B172" s="95">
        <f ca="1">'Energía Transada'!D169</f>
        <v>0</v>
      </c>
    </row>
    <row r="173" spans="1:2" s="87" customFormat="1" x14ac:dyDescent="0.2">
      <c r="A173" s="94">
        <v>161</v>
      </c>
      <c r="B173" s="95">
        <f ca="1">'Energía Transada'!D170</f>
        <v>0</v>
      </c>
    </row>
    <row r="174" spans="1:2" s="87" customFormat="1" x14ac:dyDescent="0.2">
      <c r="A174" s="94">
        <v>162</v>
      </c>
      <c r="B174" s="95">
        <f ca="1">'Energía Transada'!D171</f>
        <v>7.4644269999999996E-4</v>
      </c>
    </row>
    <row r="175" spans="1:2" s="87" customFormat="1" x14ac:dyDescent="0.2">
      <c r="A175" s="94">
        <v>163</v>
      </c>
      <c r="B175" s="95">
        <f ca="1">'Energía Transada'!D172</f>
        <v>6.0173238076999995</v>
      </c>
    </row>
    <row r="176" spans="1:2" s="87" customFormat="1" x14ac:dyDescent="0.2">
      <c r="A176" s="94">
        <v>164</v>
      </c>
      <c r="B176" s="95">
        <f ca="1">'Energía Transada'!D173</f>
        <v>19.956776499299998</v>
      </c>
    </row>
    <row r="177" spans="1:2" s="87" customFormat="1" x14ac:dyDescent="0.2">
      <c r="A177" s="94">
        <v>165</v>
      </c>
      <c r="B177" s="95">
        <f ca="1">'Energía Transada'!D174</f>
        <v>68.151903685099995</v>
      </c>
    </row>
    <row r="178" spans="1:2" s="87" customFormat="1" x14ac:dyDescent="0.2">
      <c r="A178" s="94">
        <v>166</v>
      </c>
      <c r="B178" s="95">
        <f ca="1">'Energía Transada'!D175</f>
        <v>162.28390891129999</v>
      </c>
    </row>
    <row r="179" spans="1:2" s="87" customFormat="1" x14ac:dyDescent="0.2">
      <c r="A179" s="94">
        <v>167</v>
      </c>
      <c r="B179" s="95">
        <f ca="1">'Energía Transada'!D176</f>
        <v>226.95601244949998</v>
      </c>
    </row>
    <row r="180" spans="1:2" s="87" customFormat="1" x14ac:dyDescent="0.2">
      <c r="A180" s="94">
        <v>168</v>
      </c>
      <c r="B180" s="95">
        <f ca="1">'Energía Transada'!D177</f>
        <v>204.09111557450001</v>
      </c>
    </row>
    <row r="181" spans="1:2" s="87" customFormat="1" x14ac:dyDescent="0.2">
      <c r="A181" s="94">
        <v>169</v>
      </c>
      <c r="B181" s="95">
        <f ca="1">'Energía Transada'!D178</f>
        <v>138.09334315469999</v>
      </c>
    </row>
    <row r="182" spans="1:2" s="87" customFormat="1" x14ac:dyDescent="0.2">
      <c r="A182" s="94">
        <v>170</v>
      </c>
      <c r="B182" s="95">
        <f ca="1">'Energía Transada'!D179</f>
        <v>69.581344387399994</v>
      </c>
    </row>
    <row r="183" spans="1:2" s="87" customFormat="1" x14ac:dyDescent="0.2">
      <c r="A183" s="94">
        <v>171</v>
      </c>
      <c r="B183" s="95">
        <f ca="1">'Energía Transada'!D180</f>
        <v>17.520361493399999</v>
      </c>
    </row>
    <row r="184" spans="1:2" s="87" customFormat="1" x14ac:dyDescent="0.2">
      <c r="A184" s="94">
        <v>172</v>
      </c>
      <c r="B184" s="95">
        <f ca="1">'Energía Transada'!D181</f>
        <v>56.885848593599995</v>
      </c>
    </row>
    <row r="185" spans="1:2" s="87" customFormat="1" x14ac:dyDescent="0.2">
      <c r="A185" s="94">
        <v>173</v>
      </c>
      <c r="B185" s="95">
        <f ca="1">'Energía Transada'!D182</f>
        <v>46.672178755499999</v>
      </c>
    </row>
    <row r="186" spans="1:2" s="87" customFormat="1" x14ac:dyDescent="0.2">
      <c r="A186" s="94">
        <v>174</v>
      </c>
      <c r="B186" s="95">
        <f ca="1">'Energía Transada'!D183</f>
        <v>56.011606880499997</v>
      </c>
    </row>
    <row r="187" spans="1:2" s="87" customFormat="1" x14ac:dyDescent="0.2">
      <c r="A187" s="94">
        <v>175</v>
      </c>
      <c r="B187" s="95">
        <f ca="1">'Energía Transada'!D184</f>
        <v>31.557939594299999</v>
      </c>
    </row>
    <row r="188" spans="1:2" s="87" customFormat="1" x14ac:dyDescent="0.2">
      <c r="A188" s="94">
        <v>176</v>
      </c>
      <c r="B188" s="95">
        <f ca="1">'Energía Transada'!D185</f>
        <v>35.553605573199995</v>
      </c>
    </row>
    <row r="189" spans="1:2" s="87" customFormat="1" x14ac:dyDescent="0.2">
      <c r="A189" s="94">
        <v>177</v>
      </c>
      <c r="B189" s="95">
        <f ca="1">'Energía Transada'!D186</f>
        <v>24.695425301100002</v>
      </c>
    </row>
    <row r="190" spans="1:2" s="87" customFormat="1" x14ac:dyDescent="0.2">
      <c r="A190" s="94">
        <v>178</v>
      </c>
      <c r="B190" s="95">
        <f ca="1">'Energía Transada'!D187</f>
        <v>0</v>
      </c>
    </row>
    <row r="191" spans="1:2" s="87" customFormat="1" x14ac:dyDescent="0.2">
      <c r="A191" s="94">
        <v>179</v>
      </c>
      <c r="B191" s="95">
        <f ca="1">'Energía Transada'!D188</f>
        <v>0</v>
      </c>
    </row>
    <row r="192" spans="1:2" s="87" customFormat="1" x14ac:dyDescent="0.2">
      <c r="A192" s="94">
        <v>180</v>
      </c>
      <c r="B192" s="95">
        <f ca="1">'Energía Transada'!D189</f>
        <v>0</v>
      </c>
    </row>
    <row r="193" spans="1:2" s="87" customFormat="1" x14ac:dyDescent="0.2">
      <c r="A193" s="94">
        <v>181</v>
      </c>
      <c r="B193" s="95">
        <f ca="1">'Energía Transada'!D190</f>
        <v>0</v>
      </c>
    </row>
    <row r="194" spans="1:2" s="87" customFormat="1" x14ac:dyDescent="0.2">
      <c r="A194" s="94">
        <v>182</v>
      </c>
      <c r="B194" s="95">
        <f ca="1">'Energía Transada'!D191</f>
        <v>67.078763684500004</v>
      </c>
    </row>
    <row r="195" spans="1:2" s="87" customFormat="1" x14ac:dyDescent="0.2">
      <c r="A195" s="94">
        <v>183</v>
      </c>
      <c r="B195" s="95">
        <f ca="1">'Energía Transada'!D192</f>
        <v>175.08233408269999</v>
      </c>
    </row>
    <row r="196" spans="1:2" s="87" customFormat="1" x14ac:dyDescent="0.2">
      <c r="A196" s="94">
        <v>184</v>
      </c>
      <c r="B196" s="95">
        <f ca="1">'Energía Transada'!D193</f>
        <v>276.53255025249996</v>
      </c>
    </row>
    <row r="197" spans="1:2" s="87" customFormat="1" x14ac:dyDescent="0.2">
      <c r="A197" s="94">
        <v>185</v>
      </c>
      <c r="B197" s="95">
        <f ca="1">'Energía Transada'!D194</f>
        <v>343.73918232889997</v>
      </c>
    </row>
    <row r="198" spans="1:2" s="87" customFormat="1" x14ac:dyDescent="0.2">
      <c r="A198" s="94">
        <v>186</v>
      </c>
      <c r="B198" s="95">
        <f ca="1">'Energía Transada'!D195</f>
        <v>371.38235019129996</v>
      </c>
    </row>
    <row r="199" spans="1:2" s="87" customFormat="1" x14ac:dyDescent="0.2">
      <c r="A199" s="94">
        <v>187</v>
      </c>
      <c r="B199" s="95">
        <f ca="1">'Energía Transada'!D196</f>
        <v>295.1560778832</v>
      </c>
    </row>
    <row r="200" spans="1:2" s="87" customFormat="1" x14ac:dyDescent="0.2">
      <c r="A200" s="94">
        <v>188</v>
      </c>
      <c r="B200" s="95">
        <f ca="1">'Energía Transada'!D197</f>
        <v>219.20593140150004</v>
      </c>
    </row>
    <row r="201" spans="1:2" s="87" customFormat="1" x14ac:dyDescent="0.2">
      <c r="A201" s="94">
        <v>189</v>
      </c>
      <c r="B201" s="95">
        <f ca="1">'Energía Transada'!D198</f>
        <v>193.92235386109999</v>
      </c>
    </row>
    <row r="202" spans="1:2" s="87" customFormat="1" x14ac:dyDescent="0.2">
      <c r="A202" s="94">
        <v>190</v>
      </c>
      <c r="B202" s="95">
        <f ca="1">'Energía Transada'!D199</f>
        <v>252.80307977780001</v>
      </c>
    </row>
    <row r="203" spans="1:2" s="87" customFormat="1" x14ac:dyDescent="0.2">
      <c r="A203" s="94">
        <v>191</v>
      </c>
      <c r="B203" s="95">
        <f ca="1">'Energía Transada'!D200</f>
        <v>263.84838466730002</v>
      </c>
    </row>
    <row r="204" spans="1:2" s="87" customFormat="1" x14ac:dyDescent="0.2">
      <c r="A204" s="94">
        <v>192</v>
      </c>
      <c r="B204" s="95">
        <f ca="1">'Energía Transada'!D201</f>
        <v>204.50362982829998</v>
      </c>
    </row>
    <row r="205" spans="1:2" s="87" customFormat="1" x14ac:dyDescent="0.2">
      <c r="A205" s="94">
        <v>193</v>
      </c>
      <c r="B205" s="95">
        <f ca="1">'Energía Transada'!D202</f>
        <v>275.83503877019996</v>
      </c>
    </row>
    <row r="206" spans="1:2" s="87" customFormat="1" x14ac:dyDescent="0.2">
      <c r="A206" s="94">
        <v>194</v>
      </c>
      <c r="B206" s="95">
        <f ca="1">'Energía Transada'!D203</f>
        <v>424.45948912309996</v>
      </c>
    </row>
    <row r="207" spans="1:2" s="87" customFormat="1" x14ac:dyDescent="0.2">
      <c r="A207" s="94">
        <v>195</v>
      </c>
      <c r="B207" s="95">
        <f ca="1">'Energía Transada'!D204</f>
        <v>257.2698465016</v>
      </c>
    </row>
    <row r="208" spans="1:2" s="87" customFormat="1" x14ac:dyDescent="0.2">
      <c r="A208" s="94">
        <v>196</v>
      </c>
      <c r="B208" s="95">
        <f ca="1">'Energía Transada'!D205</f>
        <v>99.929799316699999</v>
      </c>
    </row>
    <row r="209" spans="1:2" s="87" customFormat="1" x14ac:dyDescent="0.2">
      <c r="A209" s="94">
        <v>197</v>
      </c>
      <c r="B209" s="95">
        <f ca="1">'Energía Transada'!D206</f>
        <v>27.9896453542</v>
      </c>
    </row>
    <row r="210" spans="1:2" s="87" customFormat="1" x14ac:dyDescent="0.2">
      <c r="A210" s="94">
        <v>198</v>
      </c>
      <c r="B210" s="95">
        <f ca="1">'Energía Transada'!D207</f>
        <v>61.393766960999997</v>
      </c>
    </row>
    <row r="211" spans="1:2" s="87" customFormat="1" x14ac:dyDescent="0.2">
      <c r="A211" s="94">
        <v>199</v>
      </c>
      <c r="B211" s="95">
        <f ca="1">'Energía Transada'!D208</f>
        <v>118.88580085699999</v>
      </c>
    </row>
    <row r="212" spans="1:2" s="87" customFormat="1" x14ac:dyDescent="0.2">
      <c r="A212" s="94">
        <v>200</v>
      </c>
      <c r="B212" s="95">
        <f ca="1">'Energía Transada'!D209</f>
        <v>50.332717706300002</v>
      </c>
    </row>
    <row r="213" spans="1:2" s="87" customFormat="1" x14ac:dyDescent="0.2">
      <c r="A213" s="94">
        <v>201</v>
      </c>
      <c r="B213" s="95">
        <f ca="1">'Energía Transada'!D210</f>
        <v>2.6601255233999996</v>
      </c>
    </row>
    <row r="214" spans="1:2" s="87" customFormat="1" x14ac:dyDescent="0.2">
      <c r="A214" s="94">
        <v>202</v>
      </c>
      <c r="B214" s="95">
        <f ca="1">'Energía Transada'!D211</f>
        <v>0</v>
      </c>
    </row>
    <row r="215" spans="1:2" s="87" customFormat="1" x14ac:dyDescent="0.2">
      <c r="A215" s="94">
        <v>203</v>
      </c>
      <c r="B215" s="95">
        <f ca="1">'Energía Transada'!D212</f>
        <v>0</v>
      </c>
    </row>
    <row r="216" spans="1:2" s="87" customFormat="1" x14ac:dyDescent="0.2">
      <c r="A216" s="94">
        <v>204</v>
      </c>
      <c r="B216" s="95">
        <f ca="1">'Energía Transada'!D213</f>
        <v>0</v>
      </c>
    </row>
    <row r="217" spans="1:2" s="87" customFormat="1" x14ac:dyDescent="0.2">
      <c r="A217" s="94">
        <v>205</v>
      </c>
      <c r="B217" s="95">
        <f ca="1">'Energía Transada'!D214</f>
        <v>0</v>
      </c>
    </row>
    <row r="218" spans="1:2" s="87" customFormat="1" x14ac:dyDescent="0.2">
      <c r="A218" s="94">
        <v>206</v>
      </c>
      <c r="B218" s="95">
        <f ca="1">'Energía Transada'!D215</f>
        <v>0</v>
      </c>
    </row>
    <row r="219" spans="1:2" s="87" customFormat="1" x14ac:dyDescent="0.2">
      <c r="A219" s="94">
        <v>207</v>
      </c>
      <c r="B219" s="95">
        <f ca="1">'Energía Transada'!D216</f>
        <v>15.397199045499999</v>
      </c>
    </row>
    <row r="220" spans="1:2" s="87" customFormat="1" x14ac:dyDescent="0.2">
      <c r="A220" s="94">
        <v>208</v>
      </c>
      <c r="B220" s="95">
        <f ca="1">'Energía Transada'!D217</f>
        <v>108.6312275297</v>
      </c>
    </row>
    <row r="221" spans="1:2" s="87" customFormat="1" x14ac:dyDescent="0.2">
      <c r="A221" s="94">
        <v>209</v>
      </c>
      <c r="B221" s="95">
        <f ca="1">'Energía Transada'!D218</f>
        <v>422.78744092219995</v>
      </c>
    </row>
    <row r="222" spans="1:2" s="87" customFormat="1" x14ac:dyDescent="0.2">
      <c r="A222" s="94">
        <v>210</v>
      </c>
      <c r="B222" s="95">
        <f ca="1">'Energía Transada'!D219</f>
        <v>114.4611901965</v>
      </c>
    </row>
    <row r="223" spans="1:2" s="87" customFormat="1" x14ac:dyDescent="0.2">
      <c r="A223" s="94">
        <v>211</v>
      </c>
      <c r="B223" s="95">
        <f ca="1">'Energía Transada'!D220</f>
        <v>148.9624637702</v>
      </c>
    </row>
    <row r="224" spans="1:2" s="87" customFormat="1" x14ac:dyDescent="0.2">
      <c r="A224" s="94">
        <v>212</v>
      </c>
      <c r="B224" s="95">
        <f ca="1">'Energía Transada'!D221</f>
        <v>233.83109682449998</v>
      </c>
    </row>
    <row r="225" spans="1:2" s="87" customFormat="1" x14ac:dyDescent="0.2">
      <c r="A225" s="94">
        <v>213</v>
      </c>
      <c r="B225" s="95">
        <f ca="1">'Energía Transada'!D222</f>
        <v>151.49650903219998</v>
      </c>
    </row>
    <row r="226" spans="1:2" s="87" customFormat="1" x14ac:dyDescent="0.2">
      <c r="A226" s="94">
        <v>214</v>
      </c>
      <c r="B226" s="95">
        <f ca="1">'Energía Transada'!D223</f>
        <v>104.6521299337</v>
      </c>
    </row>
    <row r="227" spans="1:2" s="87" customFormat="1" x14ac:dyDescent="0.2">
      <c r="A227" s="94">
        <v>215</v>
      </c>
      <c r="B227" s="95">
        <f ca="1">'Energía Transada'!D224</f>
        <v>0</v>
      </c>
    </row>
    <row r="228" spans="1:2" s="87" customFormat="1" x14ac:dyDescent="0.2">
      <c r="A228" s="94">
        <v>216</v>
      </c>
      <c r="B228" s="95">
        <f ca="1">'Energía Transada'!D225</f>
        <v>36.626560741999995</v>
      </c>
    </row>
    <row r="229" spans="1:2" s="87" customFormat="1" x14ac:dyDescent="0.2">
      <c r="A229" s="94">
        <v>217</v>
      </c>
      <c r="B229" s="95">
        <f ca="1">'Energía Transada'!D226</f>
        <v>40.131073940599997</v>
      </c>
    </row>
    <row r="230" spans="1:2" s="87" customFormat="1" x14ac:dyDescent="0.2">
      <c r="A230" s="94">
        <v>218</v>
      </c>
      <c r="B230" s="95">
        <f ca="1">'Energía Transada'!D227</f>
        <v>17.950724320899997</v>
      </c>
    </row>
    <row r="231" spans="1:2" s="87" customFormat="1" x14ac:dyDescent="0.2">
      <c r="A231" s="94">
        <v>219</v>
      </c>
      <c r="B231" s="95">
        <f ca="1">'Energía Transada'!D228</f>
        <v>1.7434364715999997</v>
      </c>
    </row>
    <row r="232" spans="1:2" s="87" customFormat="1" x14ac:dyDescent="0.2">
      <c r="A232" s="94">
        <v>220</v>
      </c>
      <c r="B232" s="95">
        <f ca="1">'Energía Transada'!D229</f>
        <v>89.35534243810001</v>
      </c>
    </row>
    <row r="233" spans="1:2" s="87" customFormat="1" x14ac:dyDescent="0.2">
      <c r="A233" s="94">
        <v>221</v>
      </c>
      <c r="B233" s="95">
        <f ca="1">'Energía Transada'!D230</f>
        <v>447.41922482749999</v>
      </c>
    </row>
    <row r="234" spans="1:2" s="87" customFormat="1" x14ac:dyDescent="0.2">
      <c r="A234" s="94">
        <v>222</v>
      </c>
      <c r="B234" s="95">
        <f ca="1">'Energía Transada'!D231</f>
        <v>844.36154579999993</v>
      </c>
    </row>
    <row r="235" spans="1:2" s="87" customFormat="1" x14ac:dyDescent="0.2">
      <c r="A235" s="94">
        <v>223</v>
      </c>
      <c r="B235" s="95">
        <f ca="1">'Energía Transada'!D232</f>
        <v>801.95970350000005</v>
      </c>
    </row>
    <row r="236" spans="1:2" s="87" customFormat="1" x14ac:dyDescent="0.2">
      <c r="A236" s="94">
        <v>224</v>
      </c>
      <c r="B236" s="95">
        <f ca="1">'Energía Transada'!D233</f>
        <v>797.87351260000003</v>
      </c>
    </row>
    <row r="237" spans="1:2" s="87" customFormat="1" x14ac:dyDescent="0.2">
      <c r="A237" s="94">
        <v>225</v>
      </c>
      <c r="B237" s="95">
        <f ca="1">'Energía Transada'!D234</f>
        <v>404.14938806289996</v>
      </c>
    </row>
    <row r="238" spans="1:2" s="87" customFormat="1" x14ac:dyDescent="0.2">
      <c r="A238" s="94">
        <v>226</v>
      </c>
      <c r="B238" s="95">
        <f ca="1">'Energía Transada'!D235</f>
        <v>139.44981371970002</v>
      </c>
    </row>
    <row r="239" spans="1:2" s="87" customFormat="1" x14ac:dyDescent="0.2">
      <c r="A239" s="94">
        <v>227</v>
      </c>
      <c r="B239" s="95">
        <f ca="1">'Energía Transada'!D236</f>
        <v>4.9517737986000006</v>
      </c>
    </row>
    <row r="240" spans="1:2" s="87" customFormat="1" x14ac:dyDescent="0.2">
      <c r="A240" s="94">
        <v>228</v>
      </c>
      <c r="B240" s="95">
        <f ca="1">'Energía Transada'!D237</f>
        <v>2.6705070699999996E-2</v>
      </c>
    </row>
    <row r="241" spans="1:2" s="87" customFormat="1" x14ac:dyDescent="0.2">
      <c r="A241" s="94">
        <v>229</v>
      </c>
      <c r="B241" s="95">
        <f ca="1">'Energía Transada'!D238</f>
        <v>0</v>
      </c>
    </row>
    <row r="242" spans="1:2" s="87" customFormat="1" x14ac:dyDescent="0.2">
      <c r="A242" s="94">
        <v>230</v>
      </c>
      <c r="B242" s="95">
        <f ca="1">'Energía Transada'!D239</f>
        <v>0</v>
      </c>
    </row>
    <row r="243" spans="1:2" s="87" customFormat="1" x14ac:dyDescent="0.2">
      <c r="A243" s="94">
        <v>231</v>
      </c>
      <c r="B243" s="95">
        <f ca="1">'Energía Transada'!D240</f>
        <v>45.706661548399993</v>
      </c>
    </row>
    <row r="244" spans="1:2" s="87" customFormat="1" x14ac:dyDescent="0.2">
      <c r="A244" s="94">
        <v>232</v>
      </c>
      <c r="B244" s="95">
        <f ca="1">'Energía Transada'!D241</f>
        <v>92.26527973799999</v>
      </c>
    </row>
    <row r="245" spans="1:2" s="87" customFormat="1" x14ac:dyDescent="0.2">
      <c r="A245" s="94">
        <v>233</v>
      </c>
      <c r="B245" s="95">
        <f ca="1">'Energía Transada'!D242</f>
        <v>62.257468681900001</v>
      </c>
    </row>
    <row r="246" spans="1:2" s="87" customFormat="1" x14ac:dyDescent="0.2">
      <c r="A246" s="94">
        <v>234</v>
      </c>
      <c r="B246" s="95">
        <f ca="1">'Energía Transada'!D243</f>
        <v>26.421950861399999</v>
      </c>
    </row>
    <row r="247" spans="1:2" s="87" customFormat="1" x14ac:dyDescent="0.2">
      <c r="A247" s="94">
        <v>235</v>
      </c>
      <c r="B247" s="95">
        <f ca="1">'Energía Transada'!D244</f>
        <v>62.153294530499998</v>
      </c>
    </row>
    <row r="248" spans="1:2" s="87" customFormat="1" x14ac:dyDescent="0.2">
      <c r="A248" s="94">
        <v>236</v>
      </c>
      <c r="B248" s="95">
        <f ca="1">'Energía Transada'!D245</f>
        <v>78.365774672499995</v>
      </c>
    </row>
    <row r="249" spans="1:2" s="87" customFormat="1" x14ac:dyDescent="0.2">
      <c r="A249" s="94">
        <v>237</v>
      </c>
      <c r="B249" s="95">
        <f ca="1">'Energía Transada'!D246</f>
        <v>127.8231404337</v>
      </c>
    </row>
    <row r="250" spans="1:2" s="87" customFormat="1" x14ac:dyDescent="0.2">
      <c r="A250" s="94">
        <v>238</v>
      </c>
      <c r="B250" s="95">
        <f ca="1">'Energía Transada'!D247</f>
        <v>161.2508181547</v>
      </c>
    </row>
    <row r="251" spans="1:2" s="87" customFormat="1" x14ac:dyDescent="0.2">
      <c r="A251" s="94">
        <v>239</v>
      </c>
      <c r="B251" s="95">
        <f ca="1">'Energía Transada'!D248</f>
        <v>267.5430194356</v>
      </c>
    </row>
    <row r="252" spans="1:2" s="87" customFormat="1" x14ac:dyDescent="0.2">
      <c r="A252" s="94">
        <v>240</v>
      </c>
      <c r="B252" s="95">
        <f ca="1">'Energía Transada'!D249</f>
        <v>278.68637977780003</v>
      </c>
    </row>
    <row r="253" spans="1:2" s="87" customFormat="1" x14ac:dyDescent="0.2">
      <c r="A253" s="94">
        <v>241</v>
      </c>
      <c r="B253" s="95">
        <f ca="1">'Energía Transada'!D250</f>
        <v>300.12788930430003</v>
      </c>
    </row>
    <row r="254" spans="1:2" s="87" customFormat="1" x14ac:dyDescent="0.2">
      <c r="A254" s="94">
        <v>242</v>
      </c>
      <c r="B254" s="95">
        <f ca="1">'Energía Transada'!D251</f>
        <v>278.53316289330002</v>
      </c>
    </row>
    <row r="255" spans="1:2" s="87" customFormat="1" x14ac:dyDescent="0.2">
      <c r="A255" s="94">
        <v>243</v>
      </c>
      <c r="B255" s="95">
        <f ca="1">'Energía Transada'!D252</f>
        <v>200.3146059577</v>
      </c>
    </row>
    <row r="256" spans="1:2" s="87" customFormat="1" x14ac:dyDescent="0.2">
      <c r="A256" s="94">
        <v>244</v>
      </c>
      <c r="B256" s="95">
        <f ca="1">'Energía Transada'!D253</f>
        <v>105.44240287249998</v>
      </c>
    </row>
    <row r="257" spans="1:2" s="87" customFormat="1" x14ac:dyDescent="0.2">
      <c r="A257" s="94">
        <v>245</v>
      </c>
      <c r="B257" s="95">
        <f ca="1">'Energía Transada'!D254</f>
        <v>78.298496068499986</v>
      </c>
    </row>
    <row r="258" spans="1:2" s="87" customFormat="1" x14ac:dyDescent="0.2">
      <c r="A258" s="94">
        <v>246</v>
      </c>
      <c r="B258" s="95">
        <f ca="1">'Energía Transada'!D255</f>
        <v>61.779657913499996</v>
      </c>
    </row>
    <row r="259" spans="1:2" s="87" customFormat="1" x14ac:dyDescent="0.2">
      <c r="A259" s="94">
        <v>247</v>
      </c>
      <c r="B259" s="95">
        <f ca="1">'Energía Transada'!D256</f>
        <v>88.770223734399991</v>
      </c>
    </row>
    <row r="260" spans="1:2" s="87" customFormat="1" x14ac:dyDescent="0.2">
      <c r="A260" s="94">
        <v>248</v>
      </c>
      <c r="B260" s="95">
        <f ca="1">'Energía Transada'!D257</f>
        <v>137.48920590720002</v>
      </c>
    </row>
    <row r="261" spans="1:2" s="87" customFormat="1" x14ac:dyDescent="0.2">
      <c r="A261" s="94">
        <v>249</v>
      </c>
      <c r="B261" s="95">
        <f ca="1">'Energía Transada'!D258</f>
        <v>62.504423558399985</v>
      </c>
    </row>
    <row r="262" spans="1:2" s="87" customFormat="1" x14ac:dyDescent="0.2">
      <c r="A262" s="94">
        <v>250</v>
      </c>
      <c r="B262" s="95">
        <f ca="1">'Energía Transada'!D259</f>
        <v>74.661577570999995</v>
      </c>
    </row>
    <row r="263" spans="1:2" s="87" customFormat="1" x14ac:dyDescent="0.2">
      <c r="A263" s="94">
        <v>251</v>
      </c>
      <c r="B263" s="95">
        <f ca="1">'Energía Transada'!D260</f>
        <v>49.761060544199999</v>
      </c>
    </row>
    <row r="264" spans="1:2" s="87" customFormat="1" x14ac:dyDescent="0.2">
      <c r="A264" s="94">
        <v>252</v>
      </c>
      <c r="B264" s="95">
        <f ca="1">'Energía Transada'!D261</f>
        <v>87.541718235799991</v>
      </c>
    </row>
    <row r="265" spans="1:2" s="87" customFormat="1" x14ac:dyDescent="0.2">
      <c r="A265" s="94">
        <v>253</v>
      </c>
      <c r="B265" s="95">
        <f ca="1">'Energía Transada'!D262</f>
        <v>83.581504823700001</v>
      </c>
    </row>
    <row r="266" spans="1:2" s="87" customFormat="1" x14ac:dyDescent="0.2">
      <c r="A266" s="94">
        <v>254</v>
      </c>
      <c r="B266" s="95">
        <f ca="1">'Energía Transada'!D263</f>
        <v>76.996398034999999</v>
      </c>
    </row>
    <row r="267" spans="1:2" s="87" customFormat="1" x14ac:dyDescent="0.2">
      <c r="A267" s="94">
        <v>255</v>
      </c>
      <c r="B267" s="95">
        <f ca="1">'Energía Transada'!D264</f>
        <v>58.673267137000003</v>
      </c>
    </row>
    <row r="268" spans="1:2" s="87" customFormat="1" x14ac:dyDescent="0.2">
      <c r="A268" s="94">
        <v>256</v>
      </c>
      <c r="B268" s="95">
        <f ca="1">'Energía Transada'!D265</f>
        <v>115.098310408</v>
      </c>
    </row>
    <row r="269" spans="1:2" s="87" customFormat="1" x14ac:dyDescent="0.2">
      <c r="A269" s="94">
        <v>257</v>
      </c>
      <c r="B269" s="95">
        <f ca="1">'Energía Transada'!D266</f>
        <v>152.13022802400002</v>
      </c>
    </row>
    <row r="270" spans="1:2" s="87" customFormat="1" x14ac:dyDescent="0.2">
      <c r="A270" s="94">
        <v>258</v>
      </c>
      <c r="B270" s="95">
        <f ca="1">'Energía Transada'!D267</f>
        <v>277.72991577650004</v>
      </c>
    </row>
    <row r="271" spans="1:2" s="87" customFormat="1" x14ac:dyDescent="0.2">
      <c r="A271" s="94">
        <v>259</v>
      </c>
      <c r="B271" s="95">
        <f ca="1">'Energía Transada'!D268</f>
        <v>256.10587930489999</v>
      </c>
    </row>
    <row r="272" spans="1:2" s="87" customFormat="1" x14ac:dyDescent="0.2">
      <c r="A272" s="94">
        <v>260</v>
      </c>
      <c r="B272" s="95">
        <f ca="1">'Energía Transada'!D269</f>
        <v>228.43282666350001</v>
      </c>
    </row>
    <row r="273" spans="1:2" s="87" customFormat="1" x14ac:dyDescent="0.2">
      <c r="A273" s="94">
        <v>261</v>
      </c>
      <c r="B273" s="95">
        <f ca="1">'Energía Transada'!D270</f>
        <v>179.09943957669995</v>
      </c>
    </row>
    <row r="274" spans="1:2" s="87" customFormat="1" x14ac:dyDescent="0.2">
      <c r="A274" s="94">
        <v>262</v>
      </c>
      <c r="B274" s="95">
        <f ca="1">'Energía Transada'!D271</f>
        <v>102.006809476</v>
      </c>
    </row>
    <row r="275" spans="1:2" s="87" customFormat="1" x14ac:dyDescent="0.2">
      <c r="A275" s="94">
        <v>263</v>
      </c>
      <c r="B275" s="95">
        <f ca="1">'Energía Transada'!D272</f>
        <v>185.46051120989998</v>
      </c>
    </row>
    <row r="276" spans="1:2" s="87" customFormat="1" x14ac:dyDescent="0.2">
      <c r="A276" s="94">
        <v>264</v>
      </c>
      <c r="B276" s="95">
        <f ca="1">'Energía Transada'!D273</f>
        <v>66.913286590199988</v>
      </c>
    </row>
    <row r="277" spans="1:2" s="87" customFormat="1" x14ac:dyDescent="0.2">
      <c r="A277" s="94">
        <v>265</v>
      </c>
      <c r="B277" s="95">
        <f ca="1">'Energía Transada'!D274</f>
        <v>71.553897615700009</v>
      </c>
    </row>
    <row r="278" spans="1:2" s="87" customFormat="1" x14ac:dyDescent="0.2">
      <c r="A278" s="94">
        <v>266</v>
      </c>
      <c r="B278" s="95">
        <f ca="1">'Energía Transada'!D275</f>
        <v>65.244225700900003</v>
      </c>
    </row>
    <row r="279" spans="1:2" s="87" customFormat="1" x14ac:dyDescent="0.2">
      <c r="A279" s="94">
        <v>267</v>
      </c>
      <c r="B279" s="95">
        <f ca="1">'Energía Transada'!D276</f>
        <v>121.423479839</v>
      </c>
    </row>
    <row r="280" spans="1:2" s="87" customFormat="1" x14ac:dyDescent="0.2">
      <c r="A280" s="94">
        <v>268</v>
      </c>
      <c r="B280" s="95">
        <f ca="1">'Energía Transada'!D277</f>
        <v>94.800811401199994</v>
      </c>
    </row>
    <row r="281" spans="1:2" s="87" customFormat="1" x14ac:dyDescent="0.2">
      <c r="A281" s="94">
        <v>269</v>
      </c>
      <c r="B281" s="95">
        <f ca="1">'Energía Transada'!D278</f>
        <v>17.484119673199999</v>
      </c>
    </row>
    <row r="282" spans="1:2" s="87" customFormat="1" x14ac:dyDescent="0.2">
      <c r="A282" s="94">
        <v>270</v>
      </c>
      <c r="B282" s="95">
        <f ca="1">'Energía Transada'!D279</f>
        <v>5.4807464992999995</v>
      </c>
    </row>
    <row r="283" spans="1:2" s="87" customFormat="1" x14ac:dyDescent="0.2">
      <c r="A283" s="94">
        <v>271</v>
      </c>
      <c r="B283" s="95">
        <f ca="1">'Energía Transada'!D280</f>
        <v>0</v>
      </c>
    </row>
    <row r="284" spans="1:2" s="87" customFormat="1" x14ac:dyDescent="0.2">
      <c r="A284" s="94">
        <v>272</v>
      </c>
      <c r="B284" s="95">
        <f ca="1">'Energía Transada'!D281</f>
        <v>0</v>
      </c>
    </row>
    <row r="285" spans="1:2" s="87" customFormat="1" x14ac:dyDescent="0.2">
      <c r="A285" s="94">
        <v>273</v>
      </c>
      <c r="B285" s="95">
        <f ca="1">'Energía Transada'!D282</f>
        <v>0.22836140090000001</v>
      </c>
    </row>
    <row r="286" spans="1:2" s="87" customFormat="1" x14ac:dyDescent="0.2">
      <c r="A286" s="94">
        <v>274</v>
      </c>
      <c r="B286" s="95">
        <f ca="1">'Energía Transada'!D283</f>
        <v>0</v>
      </c>
    </row>
    <row r="287" spans="1:2" s="87" customFormat="1" x14ac:dyDescent="0.2">
      <c r="A287" s="94">
        <v>275</v>
      </c>
      <c r="B287" s="95">
        <f ca="1">'Energía Transada'!D284</f>
        <v>0</v>
      </c>
    </row>
    <row r="288" spans="1:2" s="87" customFormat="1" x14ac:dyDescent="0.2">
      <c r="A288" s="94">
        <v>276</v>
      </c>
      <c r="B288" s="95">
        <f ca="1">'Energía Transada'!D285</f>
        <v>0</v>
      </c>
    </row>
    <row r="289" spans="1:2" s="87" customFormat="1" x14ac:dyDescent="0.2">
      <c r="A289" s="94">
        <v>277</v>
      </c>
      <c r="B289" s="95">
        <f ca="1">'Energía Transada'!D286</f>
        <v>0</v>
      </c>
    </row>
    <row r="290" spans="1:2" s="87" customFormat="1" x14ac:dyDescent="0.2">
      <c r="A290" s="94">
        <v>278</v>
      </c>
      <c r="B290" s="95">
        <f ca="1">'Energía Transada'!D287</f>
        <v>0</v>
      </c>
    </row>
    <row r="291" spans="1:2" s="87" customFormat="1" x14ac:dyDescent="0.2">
      <c r="A291" s="94">
        <v>279</v>
      </c>
      <c r="B291" s="95">
        <f ca="1">'Energía Transada'!D288</f>
        <v>0</v>
      </c>
    </row>
    <row r="292" spans="1:2" s="87" customFormat="1" x14ac:dyDescent="0.2">
      <c r="A292" s="94">
        <v>280</v>
      </c>
      <c r="B292" s="95">
        <f ca="1">'Energía Transada'!D289</f>
        <v>82.693137077599985</v>
      </c>
    </row>
    <row r="293" spans="1:2" s="87" customFormat="1" x14ac:dyDescent="0.2">
      <c r="A293" s="94">
        <v>281</v>
      </c>
      <c r="B293" s="95">
        <f ca="1">'Energía Transada'!D290</f>
        <v>55.875370607099995</v>
      </c>
    </row>
    <row r="294" spans="1:2" s="87" customFormat="1" x14ac:dyDescent="0.2">
      <c r="A294" s="94">
        <v>282</v>
      </c>
      <c r="B294" s="95">
        <f ca="1">'Energía Transada'!D291</f>
        <v>0.11852092539999999</v>
      </c>
    </row>
    <row r="295" spans="1:2" s="87" customFormat="1" x14ac:dyDescent="0.2">
      <c r="A295" s="94">
        <v>283</v>
      </c>
      <c r="B295" s="95">
        <f ca="1">'Energía Transada'!D292</f>
        <v>32.121897014999995</v>
      </c>
    </row>
    <row r="296" spans="1:2" s="87" customFormat="1" x14ac:dyDescent="0.2">
      <c r="A296" s="94">
        <v>284</v>
      </c>
      <c r="B296" s="95">
        <f ca="1">'Energía Transada'!D293</f>
        <v>51.646525413200003</v>
      </c>
    </row>
    <row r="297" spans="1:2" s="87" customFormat="1" x14ac:dyDescent="0.2">
      <c r="A297" s="94">
        <v>285</v>
      </c>
      <c r="B297" s="95">
        <f ca="1">'Energía Transada'!D294</f>
        <v>65.769118694899987</v>
      </c>
    </row>
    <row r="298" spans="1:2" s="87" customFormat="1" x14ac:dyDescent="0.2">
      <c r="A298" s="94">
        <v>286</v>
      </c>
      <c r="B298" s="95">
        <f ca="1">'Energía Transada'!D295</f>
        <v>308.80430406310001</v>
      </c>
    </row>
    <row r="299" spans="1:2" s="87" customFormat="1" x14ac:dyDescent="0.2">
      <c r="A299" s="94">
        <v>287</v>
      </c>
      <c r="B299" s="95">
        <f ca="1">'Energía Transada'!D296</f>
        <v>499.21188119999994</v>
      </c>
    </row>
    <row r="300" spans="1:2" s="87" customFormat="1" x14ac:dyDescent="0.2">
      <c r="A300" s="94">
        <v>288</v>
      </c>
      <c r="B300" s="95">
        <f ca="1">'Energía Transada'!D297</f>
        <v>617.95986059999996</v>
      </c>
    </row>
    <row r="301" spans="1:2" s="87" customFormat="1" x14ac:dyDescent="0.2">
      <c r="A301" s="94">
        <v>289</v>
      </c>
      <c r="B301" s="95">
        <f ca="1">'Energía Transada'!D298</f>
        <v>826.89536870000006</v>
      </c>
    </row>
    <row r="302" spans="1:2" s="87" customFormat="1" x14ac:dyDescent="0.2">
      <c r="A302" s="94">
        <v>290</v>
      </c>
      <c r="B302" s="95">
        <f ca="1">'Energía Transada'!D299</f>
        <v>998.90979919999995</v>
      </c>
    </row>
    <row r="303" spans="1:2" s="87" customFormat="1" x14ac:dyDescent="0.2">
      <c r="A303" s="94">
        <v>291</v>
      </c>
      <c r="B303" s="95">
        <f ca="1">'Energía Transada'!D300</f>
        <v>1072.6270559749998</v>
      </c>
    </row>
    <row r="304" spans="1:2" s="87" customFormat="1" x14ac:dyDescent="0.2">
      <c r="A304" s="94">
        <v>292</v>
      </c>
      <c r="B304" s="95">
        <f ca="1">'Energía Transada'!D301</f>
        <v>1172.515202</v>
      </c>
    </row>
    <row r="305" spans="1:2" s="87" customFormat="1" x14ac:dyDescent="0.2">
      <c r="A305" s="94">
        <v>293</v>
      </c>
      <c r="B305" s="95">
        <f ca="1">'Energía Transada'!D302</f>
        <v>1274.3351393999999</v>
      </c>
    </row>
    <row r="306" spans="1:2" s="87" customFormat="1" x14ac:dyDescent="0.2">
      <c r="A306" s="94">
        <v>294</v>
      </c>
      <c r="B306" s="95">
        <f ca="1">'Energía Transada'!D303</f>
        <v>1204.2797141999999</v>
      </c>
    </row>
    <row r="307" spans="1:2" s="87" customFormat="1" x14ac:dyDescent="0.2">
      <c r="A307" s="94">
        <v>295</v>
      </c>
      <c r="B307" s="95">
        <f ca="1">'Energía Transada'!D304</f>
        <v>748.9115430999999</v>
      </c>
    </row>
    <row r="308" spans="1:2" s="87" customFormat="1" x14ac:dyDescent="0.2">
      <c r="A308" s="94">
        <v>296</v>
      </c>
      <c r="B308" s="95">
        <f ca="1">'Energía Transada'!D305</f>
        <v>211.90668187439999</v>
      </c>
    </row>
    <row r="309" spans="1:2" s="87" customFormat="1" x14ac:dyDescent="0.2">
      <c r="A309" s="94">
        <v>297</v>
      </c>
      <c r="B309" s="95">
        <f ca="1">'Energía Transada'!D306</f>
        <v>152.57441386049999</v>
      </c>
    </row>
    <row r="310" spans="1:2" s="87" customFormat="1" x14ac:dyDescent="0.2">
      <c r="A310" s="94">
        <v>298</v>
      </c>
      <c r="B310" s="95">
        <f ca="1">'Energía Transada'!D307</f>
        <v>755.2030952389</v>
      </c>
    </row>
    <row r="311" spans="1:2" s="87" customFormat="1" x14ac:dyDescent="0.2">
      <c r="A311" s="94">
        <v>299</v>
      </c>
      <c r="B311" s="95">
        <f ca="1">'Energía Transada'!D308</f>
        <v>981.14966099999992</v>
      </c>
    </row>
    <row r="312" spans="1:2" s="87" customFormat="1" x14ac:dyDescent="0.2">
      <c r="A312" s="94">
        <v>300</v>
      </c>
      <c r="B312" s="95">
        <f ca="1">'Energía Transada'!D309</f>
        <v>908.16867390000004</v>
      </c>
    </row>
    <row r="313" spans="1:2" s="87" customFormat="1" x14ac:dyDescent="0.2">
      <c r="A313" s="94">
        <v>301</v>
      </c>
      <c r="B313" s="95">
        <f ca="1">'Energía Transada'!D310</f>
        <v>849.81713339999988</v>
      </c>
    </row>
    <row r="314" spans="1:2" s="87" customFormat="1" x14ac:dyDescent="0.2">
      <c r="A314" s="94">
        <v>302</v>
      </c>
      <c r="B314" s="95">
        <f ca="1">'Energía Transada'!D311</f>
        <v>774.13590499999987</v>
      </c>
    </row>
    <row r="315" spans="1:2" s="87" customFormat="1" x14ac:dyDescent="0.2">
      <c r="A315" s="94">
        <v>303</v>
      </c>
      <c r="B315" s="95">
        <f ca="1">'Energía Transada'!D312</f>
        <v>698.65116069999999</v>
      </c>
    </row>
    <row r="316" spans="1:2" s="87" customFormat="1" x14ac:dyDescent="0.2">
      <c r="A316" s="94">
        <v>304</v>
      </c>
      <c r="B316" s="95">
        <f ca="1">'Energía Transada'!D313</f>
        <v>441.97851490339997</v>
      </c>
    </row>
    <row r="317" spans="1:2" s="87" customFormat="1" x14ac:dyDescent="0.2">
      <c r="A317" s="94">
        <v>305</v>
      </c>
      <c r="B317" s="95">
        <f ca="1">'Energía Transada'!D314</f>
        <v>474.25406240970005</v>
      </c>
    </row>
    <row r="318" spans="1:2" s="87" customFormat="1" x14ac:dyDescent="0.2">
      <c r="A318" s="94">
        <v>306</v>
      </c>
      <c r="B318" s="95">
        <f ca="1">'Energía Transada'!D315</f>
        <v>352.77722105010002</v>
      </c>
    </row>
    <row r="319" spans="1:2" s="87" customFormat="1" x14ac:dyDescent="0.2">
      <c r="A319" s="94">
        <v>307</v>
      </c>
      <c r="B319" s="95">
        <f ca="1">'Energía Transada'!D316</f>
        <v>237.84096885099999</v>
      </c>
    </row>
    <row r="320" spans="1:2" s="87" customFormat="1" x14ac:dyDescent="0.2">
      <c r="A320" s="94">
        <v>308</v>
      </c>
      <c r="B320" s="95">
        <f ca="1">'Energía Transada'!D317</f>
        <v>216.91586755020001</v>
      </c>
    </row>
    <row r="321" spans="1:2" s="87" customFormat="1" x14ac:dyDescent="0.2">
      <c r="A321" s="94">
        <v>309</v>
      </c>
      <c r="B321" s="95">
        <f ca="1">'Energía Transada'!D318</f>
        <v>41.297509156499999</v>
      </c>
    </row>
    <row r="322" spans="1:2" s="87" customFormat="1" x14ac:dyDescent="0.2">
      <c r="A322" s="94">
        <v>310</v>
      </c>
      <c r="B322" s="95">
        <f ca="1">'Energía Transada'!D319</f>
        <v>82.911378803699989</v>
      </c>
    </row>
    <row r="323" spans="1:2" s="87" customFormat="1" x14ac:dyDescent="0.2">
      <c r="A323" s="94">
        <v>311</v>
      </c>
      <c r="B323" s="95">
        <f ca="1">'Energía Transada'!D320</f>
        <v>344.39538795920004</v>
      </c>
    </row>
    <row r="324" spans="1:2" s="87" customFormat="1" x14ac:dyDescent="0.2">
      <c r="A324" s="94">
        <v>312</v>
      </c>
      <c r="B324" s="95">
        <f ca="1">'Energía Transada'!D321</f>
        <v>426.80480272399996</v>
      </c>
    </row>
    <row r="325" spans="1:2" s="87" customFormat="1" x14ac:dyDescent="0.2">
      <c r="A325" s="94">
        <v>313</v>
      </c>
      <c r="B325" s="95">
        <f ca="1">'Energía Transada'!D322</f>
        <v>490.66051919229994</v>
      </c>
    </row>
    <row r="326" spans="1:2" s="87" customFormat="1" x14ac:dyDescent="0.2">
      <c r="A326" s="94">
        <v>314</v>
      </c>
      <c r="B326" s="95">
        <f ca="1">'Energía Transada'!D323</f>
        <v>623.24603509999997</v>
      </c>
    </row>
    <row r="327" spans="1:2" s="87" customFormat="1" x14ac:dyDescent="0.2">
      <c r="A327" s="94">
        <v>315</v>
      </c>
      <c r="B327" s="95">
        <f ca="1">'Energía Transada'!D324</f>
        <v>843.47194780000007</v>
      </c>
    </row>
    <row r="328" spans="1:2" s="87" customFormat="1" x14ac:dyDescent="0.2">
      <c r="A328" s="94">
        <v>316</v>
      </c>
      <c r="B328" s="95">
        <f ca="1">'Energía Transada'!D325</f>
        <v>580.82026759999997</v>
      </c>
    </row>
    <row r="329" spans="1:2" s="87" customFormat="1" x14ac:dyDescent="0.2">
      <c r="A329" s="94">
        <v>317</v>
      </c>
      <c r="B329" s="95">
        <f ca="1">'Energía Transada'!D326</f>
        <v>816.18356659999984</v>
      </c>
    </row>
    <row r="330" spans="1:2" s="87" customFormat="1" x14ac:dyDescent="0.2">
      <c r="A330" s="94">
        <v>318</v>
      </c>
      <c r="B330" s="95">
        <f ca="1">'Energía Transada'!D327</f>
        <v>867.37785570000005</v>
      </c>
    </row>
    <row r="331" spans="1:2" s="87" customFormat="1" x14ac:dyDescent="0.2">
      <c r="A331" s="94">
        <v>319</v>
      </c>
      <c r="B331" s="95">
        <f ca="1">'Energía Transada'!D328</f>
        <v>773.41947579999999</v>
      </c>
    </row>
    <row r="332" spans="1:2" s="87" customFormat="1" x14ac:dyDescent="0.2">
      <c r="A332" s="94">
        <v>320</v>
      </c>
      <c r="B332" s="95">
        <f ca="1">'Energía Transada'!D329</f>
        <v>470.44544605189992</v>
      </c>
    </row>
    <row r="333" spans="1:2" s="87" customFormat="1" x14ac:dyDescent="0.2">
      <c r="A333" s="94">
        <v>321</v>
      </c>
      <c r="B333" s="95">
        <f ca="1">'Energía Transada'!D330</f>
        <v>319.80784863949998</v>
      </c>
    </row>
    <row r="334" spans="1:2" s="87" customFormat="1" x14ac:dyDescent="0.2">
      <c r="A334" s="94">
        <v>322</v>
      </c>
      <c r="B334" s="95">
        <f ca="1">'Energía Transada'!D331</f>
        <v>205.2975875903</v>
      </c>
    </row>
    <row r="335" spans="1:2" s="87" customFormat="1" x14ac:dyDescent="0.2">
      <c r="A335" s="94">
        <v>323</v>
      </c>
      <c r="B335" s="95">
        <f ca="1">'Energía Transada'!D332</f>
        <v>240.73060623929999</v>
      </c>
    </row>
    <row r="336" spans="1:2" s="87" customFormat="1" x14ac:dyDescent="0.2">
      <c r="A336" s="94">
        <v>324</v>
      </c>
      <c r="B336" s="95">
        <f ca="1">'Energía Transada'!D333</f>
        <v>368.3899923001</v>
      </c>
    </row>
    <row r="337" spans="1:2" s="87" customFormat="1" x14ac:dyDescent="0.2">
      <c r="A337" s="94">
        <v>325</v>
      </c>
      <c r="B337" s="95">
        <f ca="1">'Energía Transada'!D334</f>
        <v>483.09938087359996</v>
      </c>
    </row>
    <row r="338" spans="1:2" s="87" customFormat="1" x14ac:dyDescent="0.2">
      <c r="A338" s="94">
        <v>326</v>
      </c>
      <c r="B338" s="95">
        <f ca="1">'Energía Transada'!D335</f>
        <v>520.23744276779996</v>
      </c>
    </row>
    <row r="339" spans="1:2" s="87" customFormat="1" x14ac:dyDescent="0.2">
      <c r="A339" s="94">
        <v>327</v>
      </c>
      <c r="B339" s="95">
        <f ca="1">'Energía Transada'!D336</f>
        <v>445.67552344530003</v>
      </c>
    </row>
    <row r="340" spans="1:2" s="87" customFormat="1" x14ac:dyDescent="0.2">
      <c r="A340" s="94">
        <v>328</v>
      </c>
      <c r="B340" s="95">
        <f ca="1">'Energía Transada'!D337</f>
        <v>525.90919439999993</v>
      </c>
    </row>
    <row r="341" spans="1:2" s="87" customFormat="1" x14ac:dyDescent="0.2">
      <c r="A341" s="94">
        <v>329</v>
      </c>
      <c r="B341" s="95">
        <f ca="1">'Energía Transada'!D338</f>
        <v>383.16837637309999</v>
      </c>
    </row>
    <row r="342" spans="1:2" s="87" customFormat="1" x14ac:dyDescent="0.2">
      <c r="A342" s="94">
        <v>330</v>
      </c>
      <c r="B342" s="95">
        <f ca="1">'Energía Transada'!D339</f>
        <v>459.96048592070002</v>
      </c>
    </row>
    <row r="343" spans="1:2" s="87" customFormat="1" x14ac:dyDescent="0.2">
      <c r="A343" s="94">
        <v>331</v>
      </c>
      <c r="B343" s="95">
        <f ca="1">'Energía Transada'!D340</f>
        <v>422.55038128799998</v>
      </c>
    </row>
    <row r="344" spans="1:2" s="87" customFormat="1" x14ac:dyDescent="0.2">
      <c r="A344" s="94">
        <v>332</v>
      </c>
      <c r="B344" s="95">
        <f ca="1">'Energía Transada'!D341</f>
        <v>113.5295443958</v>
      </c>
    </row>
    <row r="345" spans="1:2" s="87" customFormat="1" x14ac:dyDescent="0.2">
      <c r="A345" s="94">
        <v>333</v>
      </c>
      <c r="B345" s="95">
        <f ca="1">'Energía Transada'!D342</f>
        <v>278.59032012119997</v>
      </c>
    </row>
    <row r="346" spans="1:2" s="87" customFormat="1" x14ac:dyDescent="0.2">
      <c r="A346" s="94">
        <v>334</v>
      </c>
      <c r="B346" s="95">
        <f ca="1">'Energía Transada'!D343</f>
        <v>70.705050116300001</v>
      </c>
    </row>
    <row r="347" spans="1:2" s="87" customFormat="1" x14ac:dyDescent="0.2">
      <c r="A347" s="94">
        <v>335</v>
      </c>
      <c r="B347" s="95">
        <f ca="1">'Energía Transada'!D344</f>
        <v>162.92447345279999</v>
      </c>
    </row>
    <row r="348" spans="1:2" s="87" customFormat="1" x14ac:dyDescent="0.2">
      <c r="A348" s="94">
        <v>336</v>
      </c>
      <c r="B348" s="95">
        <f ca="1">'Energía Transada'!D345</f>
        <v>515.27694399659993</v>
      </c>
    </row>
    <row r="349" spans="1:2" s="87" customFormat="1" x14ac:dyDescent="0.2">
      <c r="A349" s="94">
        <v>337</v>
      </c>
      <c r="B349" s="95">
        <f ca="1">'Energía Transada'!D346</f>
        <v>620.75382320000006</v>
      </c>
    </row>
    <row r="350" spans="1:2" s="87" customFormat="1" x14ac:dyDescent="0.2">
      <c r="A350" s="94">
        <v>338</v>
      </c>
      <c r="B350" s="95">
        <f ca="1">'Energía Transada'!D347</f>
        <v>278.79118544319999</v>
      </c>
    </row>
    <row r="351" spans="1:2" s="87" customFormat="1" x14ac:dyDescent="0.2">
      <c r="A351" s="94">
        <v>339</v>
      </c>
      <c r="B351" s="95">
        <f ca="1">'Energía Transada'!D348</f>
        <v>366.09625945089994</v>
      </c>
    </row>
    <row r="352" spans="1:2" s="87" customFormat="1" x14ac:dyDescent="0.2">
      <c r="A352" s="94">
        <v>340</v>
      </c>
      <c r="B352" s="95">
        <f ca="1">'Energía Transada'!D349</f>
        <v>336.21903653409993</v>
      </c>
    </row>
    <row r="353" spans="1:2" s="87" customFormat="1" x14ac:dyDescent="0.2">
      <c r="A353" s="94">
        <v>341</v>
      </c>
      <c r="B353" s="95">
        <f ca="1">'Energía Transada'!D350</f>
        <v>454.72769204079998</v>
      </c>
    </row>
    <row r="354" spans="1:2" s="87" customFormat="1" x14ac:dyDescent="0.2">
      <c r="A354" s="94">
        <v>342</v>
      </c>
      <c r="B354" s="95">
        <f ca="1">'Energía Transada'!D351</f>
        <v>181.23116901169999</v>
      </c>
    </row>
    <row r="355" spans="1:2" s="87" customFormat="1" x14ac:dyDescent="0.2">
      <c r="A355" s="94">
        <v>343</v>
      </c>
      <c r="B355" s="95">
        <f ca="1">'Energía Transada'!D352</f>
        <v>69.335023978099997</v>
      </c>
    </row>
    <row r="356" spans="1:2" s="87" customFormat="1" x14ac:dyDescent="0.2">
      <c r="A356" s="94">
        <v>344</v>
      </c>
      <c r="B356" s="95">
        <f ca="1">'Energía Transada'!D353</f>
        <v>139.80386198580001</v>
      </c>
    </row>
    <row r="357" spans="1:2" s="87" customFormat="1" x14ac:dyDescent="0.2">
      <c r="A357" s="94">
        <v>345</v>
      </c>
      <c r="B357" s="95">
        <f ca="1">'Energía Transada'!D354</f>
        <v>112.00942339769999</v>
      </c>
    </row>
    <row r="358" spans="1:2" s="87" customFormat="1" x14ac:dyDescent="0.2">
      <c r="A358" s="94">
        <v>346</v>
      </c>
      <c r="B358" s="95">
        <f ca="1">'Energía Transada'!D355</f>
        <v>49.2746324238</v>
      </c>
    </row>
    <row r="359" spans="1:2" s="87" customFormat="1" x14ac:dyDescent="0.2">
      <c r="A359" s="94">
        <v>347</v>
      </c>
      <c r="B359" s="95">
        <f ca="1">'Energía Transada'!D356</f>
        <v>63.780365912699999</v>
      </c>
    </row>
    <row r="360" spans="1:2" s="87" customFormat="1" x14ac:dyDescent="0.2">
      <c r="A360" s="94">
        <v>348</v>
      </c>
      <c r="B360" s="95">
        <f ca="1">'Energía Transada'!D357</f>
        <v>47.686494211399996</v>
      </c>
    </row>
    <row r="361" spans="1:2" s="87" customFormat="1" x14ac:dyDescent="0.2">
      <c r="A361" s="94">
        <v>349</v>
      </c>
      <c r="B361" s="95">
        <f ca="1">'Energía Transada'!D358</f>
        <v>58.339627494499993</v>
      </c>
    </row>
    <row r="362" spans="1:2" s="87" customFormat="1" x14ac:dyDescent="0.2">
      <c r="A362" s="94">
        <v>350</v>
      </c>
      <c r="B362" s="95">
        <f ca="1">'Energía Transada'!D359</f>
        <v>212.30548415309997</v>
      </c>
    </row>
    <row r="363" spans="1:2" s="87" customFormat="1" x14ac:dyDescent="0.2">
      <c r="A363" s="94">
        <v>351</v>
      </c>
      <c r="B363" s="95">
        <f ca="1">'Energía Transada'!D360</f>
        <v>68.352720033200001</v>
      </c>
    </row>
    <row r="364" spans="1:2" s="87" customFormat="1" x14ac:dyDescent="0.2">
      <c r="A364" s="94">
        <v>352</v>
      </c>
      <c r="B364" s="95">
        <f ca="1">'Energía Transada'!D361</f>
        <v>235.78947635129998</v>
      </c>
    </row>
    <row r="365" spans="1:2" s="87" customFormat="1" x14ac:dyDescent="0.2">
      <c r="A365" s="94">
        <v>353</v>
      </c>
      <c r="B365" s="95">
        <f ca="1">'Energía Transada'!D362</f>
        <v>175.5282440316</v>
      </c>
    </row>
    <row r="366" spans="1:2" s="87" customFormat="1" x14ac:dyDescent="0.2">
      <c r="A366" s="94">
        <v>354</v>
      </c>
      <c r="B366" s="95">
        <f ca="1">'Energía Transada'!D363</f>
        <v>91.758910594699984</v>
      </c>
    </row>
    <row r="367" spans="1:2" s="87" customFormat="1" x14ac:dyDescent="0.2">
      <c r="A367" s="94">
        <v>355</v>
      </c>
      <c r="B367" s="95">
        <f ca="1">'Energía Transada'!D364</f>
        <v>280.8071062102</v>
      </c>
    </row>
    <row r="368" spans="1:2" s="87" customFormat="1" x14ac:dyDescent="0.2">
      <c r="A368" s="94">
        <v>356</v>
      </c>
      <c r="B368" s="95">
        <f ca="1">'Energía Transada'!D365</f>
        <v>156.85288697050001</v>
      </c>
    </row>
    <row r="369" spans="1:2" s="87" customFormat="1" x14ac:dyDescent="0.2">
      <c r="A369" s="94">
        <v>357</v>
      </c>
      <c r="B369" s="95">
        <f ca="1">'Energía Transada'!D366</f>
        <v>77.358749501099993</v>
      </c>
    </row>
    <row r="370" spans="1:2" s="87" customFormat="1" x14ac:dyDescent="0.2">
      <c r="A370" s="94">
        <v>358</v>
      </c>
      <c r="B370" s="95">
        <f ca="1">'Energía Transada'!D367</f>
        <v>103.78366647740002</v>
      </c>
    </row>
    <row r="371" spans="1:2" s="87" customFormat="1" x14ac:dyDescent="0.2">
      <c r="A371" s="94">
        <v>359</v>
      </c>
      <c r="B371" s="95">
        <f ca="1">'Energía Transada'!D368</f>
        <v>88.235688734999997</v>
      </c>
    </row>
    <row r="372" spans="1:2" s="87" customFormat="1" x14ac:dyDescent="0.2">
      <c r="A372" s="94">
        <v>360</v>
      </c>
      <c r="B372" s="95">
        <f ca="1">'Energía Transada'!D369</f>
        <v>193.32959058519998</v>
      </c>
    </row>
    <row r="373" spans="1:2" s="87" customFormat="1" x14ac:dyDescent="0.2">
      <c r="A373" s="94">
        <v>361</v>
      </c>
      <c r="B373" s="95">
        <f ca="1">'Energía Transada'!D370</f>
        <v>394.44961842399994</v>
      </c>
    </row>
    <row r="374" spans="1:2" s="87" customFormat="1" x14ac:dyDescent="0.2">
      <c r="A374" s="94">
        <v>362</v>
      </c>
      <c r="B374" s="95">
        <f ca="1">'Energía Transada'!D371</f>
        <v>597.17764649999992</v>
      </c>
    </row>
    <row r="375" spans="1:2" s="87" customFormat="1" x14ac:dyDescent="0.2">
      <c r="A375" s="94">
        <v>363</v>
      </c>
      <c r="B375" s="95">
        <f ca="1">'Energía Transada'!D372</f>
        <v>695.09253330000001</v>
      </c>
    </row>
    <row r="376" spans="1:2" s="87" customFormat="1" x14ac:dyDescent="0.2">
      <c r="A376" s="94">
        <v>364</v>
      </c>
      <c r="B376" s="95">
        <f ca="1">'Energía Transada'!D373</f>
        <v>601.92343889999995</v>
      </c>
    </row>
    <row r="377" spans="1:2" s="87" customFormat="1" x14ac:dyDescent="0.2">
      <c r="A377" s="94">
        <v>365</v>
      </c>
      <c r="B377" s="95">
        <f ca="1">'Energía Transada'!D374</f>
        <v>515.03212009999993</v>
      </c>
    </row>
    <row r="378" spans="1:2" s="87" customFormat="1" x14ac:dyDescent="0.2">
      <c r="A378" s="94">
        <v>366</v>
      </c>
      <c r="B378" s="95">
        <f ca="1">'Energía Transada'!D375</f>
        <v>696.08984819999989</v>
      </c>
    </row>
    <row r="379" spans="1:2" s="87" customFormat="1" x14ac:dyDescent="0.2">
      <c r="A379" s="94">
        <v>367</v>
      </c>
      <c r="B379" s="95">
        <f ca="1">'Energía Transada'!D376</f>
        <v>443.59963658269993</v>
      </c>
    </row>
    <row r="380" spans="1:2" s="87" customFormat="1" x14ac:dyDescent="0.2">
      <c r="A380" s="94">
        <v>368</v>
      </c>
      <c r="B380" s="95">
        <f ca="1">'Energía Transada'!D377</f>
        <v>312.53359887059997</v>
      </c>
    </row>
    <row r="381" spans="1:2" s="87" customFormat="1" x14ac:dyDescent="0.2">
      <c r="A381" s="94">
        <v>369</v>
      </c>
      <c r="B381" s="95">
        <f ca="1">'Energía Transada'!D378</f>
        <v>224.57334763100002</v>
      </c>
    </row>
    <row r="382" spans="1:2" s="87" customFormat="1" x14ac:dyDescent="0.2">
      <c r="A382" s="94">
        <v>370</v>
      </c>
      <c r="B382" s="95">
        <f ca="1">'Energía Transada'!D379</f>
        <v>147.8271979539</v>
      </c>
    </row>
    <row r="383" spans="1:2" s="87" customFormat="1" x14ac:dyDescent="0.2">
      <c r="A383" s="94">
        <v>371</v>
      </c>
      <c r="B383" s="95">
        <f ca="1">'Energía Transada'!D380</f>
        <v>206.63799247979998</v>
      </c>
    </row>
    <row r="384" spans="1:2" s="87" customFormat="1" x14ac:dyDescent="0.2">
      <c r="A384" s="94">
        <v>372</v>
      </c>
      <c r="B384" s="95">
        <f ca="1">'Energía Transada'!D381</f>
        <v>235.29957779289998</v>
      </c>
    </row>
    <row r="385" spans="1:2" s="87" customFormat="1" x14ac:dyDescent="0.2">
      <c r="A385" s="94">
        <v>373</v>
      </c>
      <c r="B385" s="95">
        <f ca="1">'Energía Transada'!D382</f>
        <v>230.15734481819999</v>
      </c>
    </row>
    <row r="386" spans="1:2" s="87" customFormat="1" x14ac:dyDescent="0.2">
      <c r="A386" s="94">
        <v>374</v>
      </c>
      <c r="B386" s="95">
        <f ca="1">'Energía Transada'!D383</f>
        <v>247.45444340719999</v>
      </c>
    </row>
    <row r="387" spans="1:2" s="87" customFormat="1" x14ac:dyDescent="0.2">
      <c r="A387" s="94">
        <v>375</v>
      </c>
      <c r="B387" s="95">
        <f ca="1">'Energía Transada'!D384</f>
        <v>275.0882801313</v>
      </c>
    </row>
    <row r="388" spans="1:2" s="87" customFormat="1" x14ac:dyDescent="0.2">
      <c r="A388" s="94">
        <v>376</v>
      </c>
      <c r="B388" s="95">
        <f ca="1">'Energía Transada'!D385</f>
        <v>309.59706539389998</v>
      </c>
    </row>
    <row r="389" spans="1:2" s="87" customFormat="1" x14ac:dyDescent="0.2">
      <c r="A389" s="94">
        <v>377</v>
      </c>
      <c r="B389" s="95">
        <f ca="1">'Energía Transada'!D386</f>
        <v>314.70484204669998</v>
      </c>
    </row>
    <row r="390" spans="1:2" s="87" customFormat="1" x14ac:dyDescent="0.2">
      <c r="A390" s="94">
        <v>378</v>
      </c>
      <c r="B390" s="95">
        <f ca="1">'Energía Transada'!D387</f>
        <v>366.67011304479996</v>
      </c>
    </row>
    <row r="391" spans="1:2" s="87" customFormat="1" x14ac:dyDescent="0.2">
      <c r="A391" s="94">
        <v>379</v>
      </c>
      <c r="B391" s="95">
        <f ca="1">'Energía Transada'!D388</f>
        <v>615.62156819999996</v>
      </c>
    </row>
    <row r="392" spans="1:2" s="87" customFormat="1" x14ac:dyDescent="0.2">
      <c r="A392" s="94">
        <v>380</v>
      </c>
      <c r="B392" s="95">
        <f ca="1">'Energía Transada'!D389</f>
        <v>555.03725335000001</v>
      </c>
    </row>
    <row r="393" spans="1:2" s="87" customFormat="1" x14ac:dyDescent="0.2">
      <c r="A393" s="94">
        <v>381</v>
      </c>
      <c r="B393" s="95">
        <f ca="1">'Energía Transada'!D390</f>
        <v>623.46288129999994</v>
      </c>
    </row>
    <row r="394" spans="1:2" s="87" customFormat="1" x14ac:dyDescent="0.2">
      <c r="A394" s="94">
        <v>382</v>
      </c>
      <c r="B394" s="95">
        <f ca="1">'Energía Transada'!D391</f>
        <v>471.7480916472</v>
      </c>
    </row>
    <row r="395" spans="1:2" s="87" customFormat="1" x14ac:dyDescent="0.2">
      <c r="A395" s="94">
        <v>383</v>
      </c>
      <c r="B395" s="95">
        <f ca="1">'Energía Transada'!D392</f>
        <v>773.25135739999996</v>
      </c>
    </row>
    <row r="396" spans="1:2" s="87" customFormat="1" x14ac:dyDescent="0.2">
      <c r="A396" s="94">
        <v>384</v>
      </c>
      <c r="B396" s="95">
        <f ca="1">'Energía Transada'!D393</f>
        <v>690.59550520000005</v>
      </c>
    </row>
    <row r="397" spans="1:2" s="87" customFormat="1" x14ac:dyDescent="0.2">
      <c r="A397" s="94">
        <v>385</v>
      </c>
      <c r="B397" s="95">
        <f ca="1">'Energía Transada'!D394</f>
        <v>589.85670649999997</v>
      </c>
    </row>
    <row r="398" spans="1:2" s="87" customFormat="1" x14ac:dyDescent="0.2">
      <c r="A398" s="94">
        <v>386</v>
      </c>
      <c r="B398" s="95">
        <f ca="1">'Energía Transada'!D395</f>
        <v>626.97160807299997</v>
      </c>
    </row>
    <row r="399" spans="1:2" s="87" customFormat="1" x14ac:dyDescent="0.2">
      <c r="A399" s="94">
        <v>387</v>
      </c>
      <c r="B399" s="95">
        <f ca="1">'Energía Transada'!D396</f>
        <v>596.40751399999999</v>
      </c>
    </row>
    <row r="400" spans="1:2" s="87" customFormat="1" x14ac:dyDescent="0.2">
      <c r="A400" s="94">
        <v>388</v>
      </c>
      <c r="B400" s="95">
        <f ca="1">'Energía Transada'!D397</f>
        <v>435.81914537499995</v>
      </c>
    </row>
    <row r="401" spans="1:2" s="87" customFormat="1" x14ac:dyDescent="0.2">
      <c r="A401" s="94">
        <v>389</v>
      </c>
      <c r="B401" s="95">
        <f ca="1">'Energía Transada'!D398</f>
        <v>227.30495104829998</v>
      </c>
    </row>
    <row r="402" spans="1:2" s="87" customFormat="1" x14ac:dyDescent="0.2">
      <c r="A402" s="94">
        <v>390</v>
      </c>
      <c r="B402" s="95">
        <f ca="1">'Energía Transada'!D399</f>
        <v>275.61944005110001</v>
      </c>
    </row>
    <row r="403" spans="1:2" s="87" customFormat="1" x14ac:dyDescent="0.2">
      <c r="A403" s="94">
        <v>391</v>
      </c>
      <c r="B403" s="95">
        <f ca="1">'Energía Transada'!D400</f>
        <v>220.67162241979997</v>
      </c>
    </row>
    <row r="404" spans="1:2" s="87" customFormat="1" x14ac:dyDescent="0.2">
      <c r="A404" s="94">
        <v>392</v>
      </c>
      <c r="B404" s="95">
        <f ca="1">'Energía Transada'!D401</f>
        <v>182.03535917299999</v>
      </c>
    </row>
    <row r="405" spans="1:2" s="87" customFormat="1" x14ac:dyDescent="0.2">
      <c r="A405" s="94">
        <v>393</v>
      </c>
      <c r="B405" s="95">
        <f ca="1">'Energía Transada'!D402</f>
        <v>86.432938568200001</v>
      </c>
    </row>
    <row r="406" spans="1:2" s="87" customFormat="1" x14ac:dyDescent="0.2">
      <c r="A406" s="94">
        <v>394</v>
      </c>
      <c r="B406" s="95">
        <f ca="1">'Energía Transada'!D403</f>
        <v>112.76290479310001</v>
      </c>
    </row>
    <row r="407" spans="1:2" s="87" customFormat="1" x14ac:dyDescent="0.2">
      <c r="A407" s="94">
        <v>395</v>
      </c>
      <c r="B407" s="95">
        <f ca="1">'Energía Transada'!D404</f>
        <v>59.2807676085</v>
      </c>
    </row>
    <row r="408" spans="1:2" s="87" customFormat="1" x14ac:dyDescent="0.2">
      <c r="A408" s="94">
        <v>396</v>
      </c>
      <c r="B408" s="95">
        <f ca="1">'Energía Transada'!D405</f>
        <v>0</v>
      </c>
    </row>
    <row r="409" spans="1:2" s="87" customFormat="1" x14ac:dyDescent="0.2">
      <c r="A409" s="94">
        <v>397</v>
      </c>
      <c r="B409" s="95">
        <f ca="1">'Energía Transada'!D406</f>
        <v>0</v>
      </c>
    </row>
    <row r="410" spans="1:2" s="87" customFormat="1" x14ac:dyDescent="0.2">
      <c r="A410" s="94">
        <v>398</v>
      </c>
      <c r="B410" s="95">
        <f ca="1">'Energía Transada'!D407</f>
        <v>0</v>
      </c>
    </row>
    <row r="411" spans="1:2" s="87" customFormat="1" x14ac:dyDescent="0.2">
      <c r="A411" s="94">
        <v>399</v>
      </c>
      <c r="B411" s="95">
        <f ca="1">'Energía Transada'!D408</f>
        <v>1.3520359499999999E-2</v>
      </c>
    </row>
    <row r="412" spans="1:2" s="87" customFormat="1" x14ac:dyDescent="0.2">
      <c r="A412" s="94">
        <v>400</v>
      </c>
      <c r="B412" s="95">
        <f ca="1">'Energía Transada'!D409</f>
        <v>0.26725028340000001</v>
      </c>
    </row>
    <row r="413" spans="1:2" s="87" customFormat="1" x14ac:dyDescent="0.2">
      <c r="A413" s="94">
        <v>401</v>
      </c>
      <c r="B413" s="95">
        <f ca="1">'Energía Transada'!D410</f>
        <v>18.064768730099999</v>
      </c>
    </row>
    <row r="414" spans="1:2" s="87" customFormat="1" x14ac:dyDescent="0.2">
      <c r="A414" s="94">
        <v>402</v>
      </c>
      <c r="B414" s="95">
        <f ca="1">'Energía Transada'!D411</f>
        <v>303.19875614499995</v>
      </c>
    </row>
    <row r="415" spans="1:2" s="87" customFormat="1" x14ac:dyDescent="0.2">
      <c r="A415" s="94">
        <v>403</v>
      </c>
      <c r="B415" s="95">
        <f ca="1">'Energía Transada'!D412</f>
        <v>387.11086853080002</v>
      </c>
    </row>
    <row r="416" spans="1:2" s="87" customFormat="1" x14ac:dyDescent="0.2">
      <c r="A416" s="94">
        <v>404</v>
      </c>
      <c r="B416" s="95">
        <f ca="1">'Energía Transada'!D413</f>
        <v>354.5366421981999</v>
      </c>
    </row>
    <row r="417" spans="1:2" s="87" customFormat="1" x14ac:dyDescent="0.2">
      <c r="A417" s="94">
        <v>405</v>
      </c>
      <c r="B417" s="95">
        <f ca="1">'Energía Transada'!D414</f>
        <v>391.78626796339995</v>
      </c>
    </row>
    <row r="418" spans="1:2" s="87" customFormat="1" x14ac:dyDescent="0.2">
      <c r="A418" s="94">
        <v>406</v>
      </c>
      <c r="B418" s="95">
        <f ca="1">'Energía Transada'!D415</f>
        <v>432.09629529520004</v>
      </c>
    </row>
    <row r="419" spans="1:2" s="87" customFormat="1" x14ac:dyDescent="0.2">
      <c r="A419" s="94">
        <v>407</v>
      </c>
      <c r="B419" s="95">
        <f ca="1">'Energía Transada'!D416</f>
        <v>300.33761557450003</v>
      </c>
    </row>
    <row r="420" spans="1:2" s="87" customFormat="1" x14ac:dyDescent="0.2">
      <c r="A420" s="94">
        <v>408</v>
      </c>
      <c r="B420" s="95">
        <f ca="1">'Energía Transada'!D417</f>
        <v>202.58764540279998</v>
      </c>
    </row>
    <row r="421" spans="1:2" s="87" customFormat="1" x14ac:dyDescent="0.2">
      <c r="A421" s="94">
        <v>409</v>
      </c>
      <c r="B421" s="95">
        <f ca="1">'Energía Transada'!D418</f>
        <v>0</v>
      </c>
    </row>
    <row r="422" spans="1:2" s="87" customFormat="1" x14ac:dyDescent="0.2">
      <c r="A422" s="94">
        <v>410</v>
      </c>
      <c r="B422" s="95">
        <f ca="1">'Energía Transada'!D419</f>
        <v>0</v>
      </c>
    </row>
    <row r="423" spans="1:2" s="87" customFormat="1" x14ac:dyDescent="0.2">
      <c r="A423" s="94">
        <v>411</v>
      </c>
      <c r="B423" s="95">
        <f ca="1">'Energía Transada'!D420</f>
        <v>0</v>
      </c>
    </row>
    <row r="424" spans="1:2" s="87" customFormat="1" x14ac:dyDescent="0.2">
      <c r="A424" s="94">
        <v>412</v>
      </c>
      <c r="B424" s="95">
        <f ca="1">'Energía Transada'!D421</f>
        <v>0</v>
      </c>
    </row>
    <row r="425" spans="1:2" s="87" customFormat="1" x14ac:dyDescent="0.2">
      <c r="A425" s="94">
        <v>413</v>
      </c>
      <c r="B425" s="95">
        <f ca="1">'Energía Transada'!D422</f>
        <v>0</v>
      </c>
    </row>
    <row r="426" spans="1:2" s="87" customFormat="1" x14ac:dyDescent="0.2">
      <c r="A426" s="94">
        <v>414</v>
      </c>
      <c r="B426" s="95">
        <f ca="1">'Energía Transada'!D423</f>
        <v>0</v>
      </c>
    </row>
    <row r="427" spans="1:2" s="87" customFormat="1" x14ac:dyDescent="0.2">
      <c r="A427" s="94">
        <v>415</v>
      </c>
      <c r="B427" s="95">
        <f ca="1">'Energía Transada'!D424</f>
        <v>0</v>
      </c>
    </row>
    <row r="428" spans="1:2" s="87" customFormat="1" x14ac:dyDescent="0.2">
      <c r="A428" s="94">
        <v>416</v>
      </c>
      <c r="B428" s="95">
        <f ca="1">'Energía Transada'!D425</f>
        <v>0</v>
      </c>
    </row>
    <row r="429" spans="1:2" s="87" customFormat="1" x14ac:dyDescent="0.2">
      <c r="A429" s="94">
        <v>417</v>
      </c>
      <c r="B429" s="95">
        <f ca="1">'Energía Transada'!D426</f>
        <v>0</v>
      </c>
    </row>
    <row r="430" spans="1:2" s="87" customFormat="1" x14ac:dyDescent="0.2">
      <c r="A430" s="94">
        <v>418</v>
      </c>
      <c r="B430" s="95">
        <f ca="1">'Energía Transada'!D427</f>
        <v>0</v>
      </c>
    </row>
    <row r="431" spans="1:2" s="87" customFormat="1" x14ac:dyDescent="0.2">
      <c r="A431" s="94">
        <v>419</v>
      </c>
      <c r="B431" s="95">
        <f ca="1">'Energía Transada'!D428</f>
        <v>0</v>
      </c>
    </row>
    <row r="432" spans="1:2" s="87" customFormat="1" x14ac:dyDescent="0.2">
      <c r="A432" s="94">
        <v>420</v>
      </c>
      <c r="B432" s="95">
        <f ca="1">'Energía Transada'!D429</f>
        <v>0</v>
      </c>
    </row>
    <row r="433" spans="1:2" s="87" customFormat="1" x14ac:dyDescent="0.2">
      <c r="A433" s="94">
        <v>421</v>
      </c>
      <c r="B433" s="95">
        <f ca="1">'Energía Transada'!D430</f>
        <v>0</v>
      </c>
    </row>
    <row r="434" spans="1:2" s="87" customFormat="1" x14ac:dyDescent="0.2">
      <c r="A434" s="94">
        <v>422</v>
      </c>
      <c r="B434" s="95">
        <f ca="1">'Energía Transada'!D431</f>
        <v>0</v>
      </c>
    </row>
    <row r="435" spans="1:2" s="87" customFormat="1" x14ac:dyDescent="0.2">
      <c r="A435" s="94">
        <v>423</v>
      </c>
      <c r="B435" s="95">
        <f ca="1">'Energía Transada'!D432</f>
        <v>0</v>
      </c>
    </row>
    <row r="436" spans="1:2" s="87" customFormat="1" x14ac:dyDescent="0.2">
      <c r="A436" s="94">
        <v>424</v>
      </c>
      <c r="B436" s="95">
        <f ca="1">'Energía Transada'!D433</f>
        <v>0</v>
      </c>
    </row>
    <row r="437" spans="1:2" s="87" customFormat="1" x14ac:dyDescent="0.2">
      <c r="A437" s="94">
        <v>425</v>
      </c>
      <c r="B437" s="95">
        <f ca="1">'Energía Transada'!D434</f>
        <v>0</v>
      </c>
    </row>
    <row r="438" spans="1:2" s="87" customFormat="1" x14ac:dyDescent="0.2">
      <c r="A438" s="94">
        <v>426</v>
      </c>
      <c r="B438" s="95">
        <f ca="1">'Energía Transada'!D435</f>
        <v>0</v>
      </c>
    </row>
    <row r="439" spans="1:2" s="87" customFormat="1" x14ac:dyDescent="0.2">
      <c r="A439" s="94">
        <v>427</v>
      </c>
      <c r="B439" s="95">
        <f ca="1">'Energía Transada'!D436</f>
        <v>0</v>
      </c>
    </row>
    <row r="440" spans="1:2" s="87" customFormat="1" x14ac:dyDescent="0.2">
      <c r="A440" s="94">
        <v>428</v>
      </c>
      <c r="B440" s="95">
        <f ca="1">'Energía Transada'!D437</f>
        <v>0</v>
      </c>
    </row>
    <row r="441" spans="1:2" s="87" customFormat="1" x14ac:dyDescent="0.2">
      <c r="A441" s="94">
        <v>429</v>
      </c>
      <c r="B441" s="95">
        <f ca="1">'Energía Transada'!D438</f>
        <v>0</v>
      </c>
    </row>
    <row r="442" spans="1:2" s="87" customFormat="1" x14ac:dyDescent="0.2">
      <c r="A442" s="94">
        <v>430</v>
      </c>
      <c r="B442" s="95">
        <f ca="1">'Energía Transada'!D439</f>
        <v>0</v>
      </c>
    </row>
    <row r="443" spans="1:2" s="87" customFormat="1" x14ac:dyDescent="0.2">
      <c r="A443" s="94">
        <v>431</v>
      </c>
      <c r="B443" s="95">
        <f ca="1">'Energía Transada'!D440</f>
        <v>0</v>
      </c>
    </row>
    <row r="444" spans="1:2" s="87" customFormat="1" x14ac:dyDescent="0.2">
      <c r="A444" s="94">
        <v>432</v>
      </c>
      <c r="B444" s="95">
        <f ca="1">'Energía Transada'!D441</f>
        <v>0</v>
      </c>
    </row>
    <row r="445" spans="1:2" s="87" customFormat="1" x14ac:dyDescent="0.2">
      <c r="A445" s="94">
        <v>433</v>
      </c>
      <c r="B445" s="95">
        <f ca="1">'Energía Transada'!D442</f>
        <v>0</v>
      </c>
    </row>
    <row r="446" spans="1:2" s="87" customFormat="1" x14ac:dyDescent="0.2">
      <c r="A446" s="94">
        <v>434</v>
      </c>
      <c r="B446" s="95">
        <f ca="1">'Energía Transada'!D443</f>
        <v>0</v>
      </c>
    </row>
    <row r="447" spans="1:2" s="87" customFormat="1" x14ac:dyDescent="0.2">
      <c r="A447" s="94">
        <v>435</v>
      </c>
      <c r="B447" s="95">
        <f ca="1">'Energía Transada'!D444</f>
        <v>0</v>
      </c>
    </row>
    <row r="448" spans="1:2" s="87" customFormat="1" x14ac:dyDescent="0.2">
      <c r="A448" s="94">
        <v>436</v>
      </c>
      <c r="B448" s="95">
        <f ca="1">'Energía Transada'!D445</f>
        <v>0</v>
      </c>
    </row>
    <row r="449" spans="1:2" s="87" customFormat="1" x14ac:dyDescent="0.2">
      <c r="A449" s="94">
        <v>437</v>
      </c>
      <c r="B449" s="95">
        <f ca="1">'Energía Transada'!D446</f>
        <v>0</v>
      </c>
    </row>
    <row r="450" spans="1:2" s="87" customFormat="1" x14ac:dyDescent="0.2">
      <c r="A450" s="94">
        <v>438</v>
      </c>
      <c r="B450" s="95">
        <f ca="1">'Energía Transada'!D447</f>
        <v>0</v>
      </c>
    </row>
    <row r="451" spans="1:2" s="87" customFormat="1" x14ac:dyDescent="0.2">
      <c r="A451" s="94">
        <v>439</v>
      </c>
      <c r="B451" s="95">
        <f ca="1">'Energía Transada'!D448</f>
        <v>0</v>
      </c>
    </row>
    <row r="452" spans="1:2" s="87" customFormat="1" x14ac:dyDescent="0.2">
      <c r="A452" s="94">
        <v>440</v>
      </c>
      <c r="B452" s="95">
        <f ca="1">'Energía Transada'!D449</f>
        <v>0</v>
      </c>
    </row>
    <row r="453" spans="1:2" s="87" customFormat="1" x14ac:dyDescent="0.2">
      <c r="A453" s="94">
        <v>441</v>
      </c>
      <c r="B453" s="95">
        <f ca="1">'Energía Transada'!D450</f>
        <v>0</v>
      </c>
    </row>
    <row r="454" spans="1:2" s="87" customFormat="1" x14ac:dyDescent="0.2">
      <c r="A454" s="94">
        <v>442</v>
      </c>
      <c r="B454" s="95">
        <f ca="1">'Energía Transada'!D451</f>
        <v>0</v>
      </c>
    </row>
    <row r="455" spans="1:2" s="87" customFormat="1" x14ac:dyDescent="0.2">
      <c r="A455" s="94">
        <v>443</v>
      </c>
      <c r="B455" s="95">
        <f ca="1">'Energía Transada'!D452</f>
        <v>0</v>
      </c>
    </row>
    <row r="456" spans="1:2" s="87" customFormat="1" x14ac:dyDescent="0.2">
      <c r="A456" s="94">
        <v>444</v>
      </c>
      <c r="B456" s="95">
        <f ca="1">'Energía Transada'!D453</f>
        <v>0</v>
      </c>
    </row>
    <row r="457" spans="1:2" s="87" customFormat="1" x14ac:dyDescent="0.2">
      <c r="A457" s="94">
        <v>445</v>
      </c>
      <c r="B457" s="95">
        <f ca="1">'Energía Transada'!D454</f>
        <v>0</v>
      </c>
    </row>
    <row r="458" spans="1:2" s="87" customFormat="1" x14ac:dyDescent="0.2">
      <c r="A458" s="94">
        <v>446</v>
      </c>
      <c r="B458" s="95">
        <f ca="1">'Energía Transada'!D455</f>
        <v>0</v>
      </c>
    </row>
    <row r="459" spans="1:2" s="87" customFormat="1" x14ac:dyDescent="0.2">
      <c r="A459" s="94">
        <v>447</v>
      </c>
      <c r="B459" s="95">
        <f ca="1">'Energía Transada'!D456</f>
        <v>0</v>
      </c>
    </row>
    <row r="460" spans="1:2" s="87" customFormat="1" x14ac:dyDescent="0.2">
      <c r="A460" s="94">
        <v>448</v>
      </c>
      <c r="B460" s="95">
        <f ca="1">'Energía Transada'!D457</f>
        <v>0</v>
      </c>
    </row>
    <row r="461" spans="1:2" s="87" customFormat="1" x14ac:dyDescent="0.2">
      <c r="A461" s="94">
        <v>449</v>
      </c>
      <c r="B461" s="95">
        <f ca="1">'Energía Transada'!D458</f>
        <v>0</v>
      </c>
    </row>
    <row r="462" spans="1:2" s="87" customFormat="1" x14ac:dyDescent="0.2">
      <c r="A462" s="94">
        <v>450</v>
      </c>
      <c r="B462" s="95">
        <f ca="1">'Energía Transada'!D459</f>
        <v>0</v>
      </c>
    </row>
    <row r="463" spans="1:2" s="87" customFormat="1" x14ac:dyDescent="0.2">
      <c r="A463" s="94">
        <v>451</v>
      </c>
      <c r="B463" s="95">
        <f ca="1">'Energía Transada'!D460</f>
        <v>0</v>
      </c>
    </row>
    <row r="464" spans="1:2" s="87" customFormat="1" x14ac:dyDescent="0.2">
      <c r="A464" s="94">
        <v>452</v>
      </c>
      <c r="B464" s="95">
        <f ca="1">'Energía Transada'!D461</f>
        <v>0</v>
      </c>
    </row>
    <row r="465" spans="1:2" s="87" customFormat="1" x14ac:dyDescent="0.2">
      <c r="A465" s="94">
        <v>453</v>
      </c>
      <c r="B465" s="95">
        <f ca="1">'Energía Transada'!D462</f>
        <v>0</v>
      </c>
    </row>
    <row r="466" spans="1:2" s="87" customFormat="1" x14ac:dyDescent="0.2">
      <c r="A466" s="94">
        <v>454</v>
      </c>
      <c r="B466" s="95">
        <f ca="1">'Energía Transada'!D463</f>
        <v>0</v>
      </c>
    </row>
    <row r="467" spans="1:2" s="87" customFormat="1" x14ac:dyDescent="0.2">
      <c r="A467" s="94">
        <v>455</v>
      </c>
      <c r="B467" s="95">
        <f ca="1">'Energía Transada'!D464</f>
        <v>113.455203</v>
      </c>
    </row>
    <row r="468" spans="1:2" s="87" customFormat="1" x14ac:dyDescent="0.2">
      <c r="A468" s="94">
        <v>456</v>
      </c>
      <c r="B468" s="95">
        <f ca="1">'Energía Transada'!D465</f>
        <v>500.57372369999996</v>
      </c>
    </row>
    <row r="469" spans="1:2" s="87" customFormat="1" x14ac:dyDescent="0.2">
      <c r="A469" s="94">
        <v>457</v>
      </c>
      <c r="B469" s="95">
        <f ca="1">'Energía Transada'!D466</f>
        <v>622.41774810000004</v>
      </c>
    </row>
    <row r="470" spans="1:2" s="87" customFormat="1" x14ac:dyDescent="0.2">
      <c r="A470" s="94">
        <v>458</v>
      </c>
      <c r="B470" s="95">
        <f ca="1">'Energía Transada'!D467</f>
        <v>609.50088999999991</v>
      </c>
    </row>
    <row r="471" spans="1:2" s="87" customFormat="1" x14ac:dyDescent="0.2">
      <c r="A471" s="94">
        <v>459</v>
      </c>
      <c r="B471" s="95">
        <f ca="1">'Energía Transada'!D468</f>
        <v>380.70269302590003</v>
      </c>
    </row>
    <row r="472" spans="1:2" s="87" customFormat="1" x14ac:dyDescent="0.2">
      <c r="A472" s="94">
        <v>460</v>
      </c>
      <c r="B472" s="95">
        <f ca="1">'Energía Transada'!D469</f>
        <v>324.90037988950002</v>
      </c>
    </row>
    <row r="473" spans="1:2" s="87" customFormat="1" x14ac:dyDescent="0.2">
      <c r="A473" s="94">
        <v>461</v>
      </c>
      <c r="B473" s="95">
        <f ca="1">'Energía Transada'!D470</f>
        <v>175.1826413611</v>
      </c>
    </row>
    <row r="474" spans="1:2" s="87" customFormat="1" x14ac:dyDescent="0.2">
      <c r="A474" s="94">
        <v>462</v>
      </c>
      <c r="B474" s="95">
        <f ca="1">'Energía Transada'!D471</f>
        <v>129.54206435019998</v>
      </c>
    </row>
    <row r="475" spans="1:2" s="87" customFormat="1" x14ac:dyDescent="0.2">
      <c r="A475" s="94">
        <v>463</v>
      </c>
      <c r="B475" s="95">
        <f ca="1">'Energía Transada'!D472</f>
        <v>190.34972416289997</v>
      </c>
    </row>
    <row r="476" spans="1:2" s="87" customFormat="1" x14ac:dyDescent="0.2">
      <c r="A476" s="94">
        <v>464</v>
      </c>
      <c r="B476" s="95">
        <f ca="1">'Energía Transada'!D473</f>
        <v>202.42836275249996</v>
      </c>
    </row>
    <row r="477" spans="1:2" s="87" customFormat="1" x14ac:dyDescent="0.2">
      <c r="A477" s="94">
        <v>465</v>
      </c>
      <c r="B477" s="95">
        <f ca="1">'Energía Transada'!D474</f>
        <v>120.1738917238</v>
      </c>
    </row>
    <row r="478" spans="1:2" s="87" customFormat="1" x14ac:dyDescent="0.2">
      <c r="A478" s="94">
        <v>466</v>
      </c>
      <c r="B478" s="95">
        <f ca="1">'Energía Transada'!D475</f>
        <v>3.2672083310999995</v>
      </c>
    </row>
    <row r="479" spans="1:2" s="87" customFormat="1" x14ac:dyDescent="0.2">
      <c r="A479" s="94">
        <v>467</v>
      </c>
      <c r="B479" s="95">
        <f ca="1">'Energía Transada'!D476</f>
        <v>0.53587324839999995</v>
      </c>
    </row>
    <row r="480" spans="1:2" s="87" customFormat="1" x14ac:dyDescent="0.2">
      <c r="A480" s="94">
        <v>468</v>
      </c>
      <c r="B480" s="95">
        <f ca="1">'Energía Transada'!D477</f>
        <v>7.17654457E-2</v>
      </c>
    </row>
    <row r="481" spans="1:2" s="87" customFormat="1" x14ac:dyDescent="0.2">
      <c r="A481" s="94">
        <v>469</v>
      </c>
      <c r="B481" s="95">
        <f ca="1">'Energía Transada'!D478</f>
        <v>1.7782651E-3</v>
      </c>
    </row>
    <row r="482" spans="1:2" s="87" customFormat="1" x14ac:dyDescent="0.2">
      <c r="A482" s="94">
        <v>470</v>
      </c>
      <c r="B482" s="95">
        <f ca="1">'Energía Transada'!D479</f>
        <v>34.588110664899993</v>
      </c>
    </row>
    <row r="483" spans="1:2" s="87" customFormat="1" x14ac:dyDescent="0.2">
      <c r="A483" s="94">
        <v>471</v>
      </c>
      <c r="B483" s="95">
        <f ca="1">'Energía Transada'!D480</f>
        <v>123.01188385009999</v>
      </c>
    </row>
    <row r="484" spans="1:2" s="87" customFormat="1" x14ac:dyDescent="0.2">
      <c r="A484" s="94">
        <v>472</v>
      </c>
      <c r="B484" s="95">
        <f ca="1">'Energía Transada'!D481</f>
        <v>194.165726613</v>
      </c>
    </row>
    <row r="485" spans="1:2" s="87" customFormat="1" x14ac:dyDescent="0.2">
      <c r="A485" s="94">
        <v>473</v>
      </c>
      <c r="B485" s="95">
        <f ca="1">'Energía Transada'!D482</f>
        <v>218.8598428226</v>
      </c>
    </row>
    <row r="486" spans="1:2" s="87" customFormat="1" x14ac:dyDescent="0.2">
      <c r="A486" s="94">
        <v>474</v>
      </c>
      <c r="B486" s="95">
        <f ca="1">'Energía Transada'!D483</f>
        <v>330.88042596719998</v>
      </c>
    </row>
    <row r="487" spans="1:2" s="87" customFormat="1" x14ac:dyDescent="0.2">
      <c r="A487" s="94">
        <v>475</v>
      </c>
      <c r="B487" s="95">
        <f ca="1">'Energía Transada'!D484</f>
        <v>230.36700840779997</v>
      </c>
    </row>
    <row r="488" spans="1:2" s="87" customFormat="1" x14ac:dyDescent="0.2">
      <c r="A488" s="94">
        <v>476</v>
      </c>
      <c r="B488" s="95">
        <f ca="1">'Energía Transada'!D485</f>
        <v>159.027885333</v>
      </c>
    </row>
    <row r="489" spans="1:2" s="87" customFormat="1" x14ac:dyDescent="0.2">
      <c r="A489" s="94">
        <v>477</v>
      </c>
      <c r="B489" s="95">
        <f ca="1">'Energía Transada'!D486</f>
        <v>135.87481597239997</v>
      </c>
    </row>
    <row r="490" spans="1:2" s="87" customFormat="1" x14ac:dyDescent="0.2">
      <c r="A490" s="94">
        <v>478</v>
      </c>
      <c r="B490" s="95">
        <f ca="1">'Energía Transada'!D487</f>
        <v>395.95827529229996</v>
      </c>
    </row>
    <row r="491" spans="1:2" s="87" customFormat="1" x14ac:dyDescent="0.2">
      <c r="A491" s="94">
        <v>479</v>
      </c>
      <c r="B491" s="95">
        <f ca="1">'Energía Transada'!D488</f>
        <v>222.18780926330001</v>
      </c>
    </row>
    <row r="492" spans="1:2" s="87" customFormat="1" x14ac:dyDescent="0.2">
      <c r="A492" s="94">
        <v>480</v>
      </c>
      <c r="B492" s="95">
        <f ca="1">'Energía Transada'!D489</f>
        <v>225.92593368939998</v>
      </c>
    </row>
    <row r="493" spans="1:2" s="87" customFormat="1" x14ac:dyDescent="0.2">
      <c r="A493" s="94">
        <v>481</v>
      </c>
      <c r="B493" s="95">
        <f ca="1">'Energía Transada'!D490</f>
        <v>47.527655696700002</v>
      </c>
    </row>
    <row r="494" spans="1:2" s="87" customFormat="1" x14ac:dyDescent="0.2">
      <c r="A494" s="94">
        <v>482</v>
      </c>
      <c r="B494" s="95">
        <f ca="1">'Energía Transada'!D491</f>
        <v>22.751800774700001</v>
      </c>
    </row>
    <row r="495" spans="1:2" s="87" customFormat="1" x14ac:dyDescent="0.2">
      <c r="A495" s="94">
        <v>483</v>
      </c>
      <c r="B495" s="95">
        <f ca="1">'Energía Transada'!D492</f>
        <v>3.5555576234999995</v>
      </c>
    </row>
    <row r="496" spans="1:2" s="87" customFormat="1" x14ac:dyDescent="0.2">
      <c r="A496" s="94">
        <v>484</v>
      </c>
      <c r="B496" s="95">
        <f ca="1">'Energía Transada'!D493</f>
        <v>0</v>
      </c>
    </row>
    <row r="497" spans="1:2" s="87" customFormat="1" x14ac:dyDescent="0.2">
      <c r="A497" s="94">
        <v>485</v>
      </c>
      <c r="B497" s="95">
        <f ca="1">'Energía Transada'!D494</f>
        <v>0</v>
      </c>
    </row>
    <row r="498" spans="1:2" s="87" customFormat="1" x14ac:dyDescent="0.2">
      <c r="A498" s="94">
        <v>486</v>
      </c>
      <c r="B498" s="95">
        <f ca="1">'Energía Transada'!D495</f>
        <v>0</v>
      </c>
    </row>
    <row r="499" spans="1:2" s="87" customFormat="1" x14ac:dyDescent="0.2">
      <c r="A499" s="94">
        <v>487</v>
      </c>
      <c r="B499" s="95">
        <f ca="1">'Energía Transada'!D496</f>
        <v>0</v>
      </c>
    </row>
    <row r="500" spans="1:2" s="87" customFormat="1" x14ac:dyDescent="0.2">
      <c r="A500" s="94">
        <v>488</v>
      </c>
      <c r="B500" s="95">
        <f ca="1">'Energía Transada'!D497</f>
        <v>0</v>
      </c>
    </row>
    <row r="501" spans="1:2" s="87" customFormat="1" x14ac:dyDescent="0.2">
      <c r="A501" s="94">
        <v>489</v>
      </c>
      <c r="B501" s="95">
        <f ca="1">'Energía Transada'!D498</f>
        <v>0</v>
      </c>
    </row>
    <row r="502" spans="1:2" s="87" customFormat="1" x14ac:dyDescent="0.2">
      <c r="A502" s="94">
        <v>490</v>
      </c>
      <c r="B502" s="95">
        <f ca="1">'Energía Transada'!D499</f>
        <v>6.6293240999999994E-3</v>
      </c>
    </row>
    <row r="503" spans="1:2" s="87" customFormat="1" x14ac:dyDescent="0.2">
      <c r="A503" s="94">
        <v>491</v>
      </c>
      <c r="B503" s="95">
        <f ca="1">'Energía Transada'!D500</f>
        <v>1.6467192999999999E-3</v>
      </c>
    </row>
    <row r="504" spans="1:2" s="87" customFormat="1" x14ac:dyDescent="0.2">
      <c r="A504" s="94">
        <v>492</v>
      </c>
      <c r="B504" s="95">
        <f ca="1">'Energía Transada'!D501</f>
        <v>0.24570420699999995</v>
      </c>
    </row>
    <row r="505" spans="1:2" s="87" customFormat="1" x14ac:dyDescent="0.2">
      <c r="A505" s="94">
        <v>493</v>
      </c>
      <c r="B505" s="95">
        <f ca="1">'Energía Transada'!D502</f>
        <v>6.5676785216999995</v>
      </c>
    </row>
    <row r="506" spans="1:2" s="87" customFormat="1" x14ac:dyDescent="0.2">
      <c r="A506" s="94">
        <v>494</v>
      </c>
      <c r="B506" s="95">
        <f ca="1">'Energía Transada'!D503</f>
        <v>1.8967862928999999</v>
      </c>
    </row>
    <row r="507" spans="1:2" s="87" customFormat="1" x14ac:dyDescent="0.2">
      <c r="A507" s="94">
        <v>495</v>
      </c>
      <c r="B507" s="95">
        <f ca="1">'Energía Transada'!D504</f>
        <v>9.9525327749999999</v>
      </c>
    </row>
    <row r="508" spans="1:2" s="87" customFormat="1" x14ac:dyDescent="0.2">
      <c r="A508" s="94">
        <v>496</v>
      </c>
      <c r="B508" s="95">
        <f ca="1">'Energía Transada'!D505</f>
        <v>46.930691590099997</v>
      </c>
    </row>
    <row r="509" spans="1:2" s="87" customFormat="1" x14ac:dyDescent="0.2">
      <c r="A509" s="94">
        <v>497</v>
      </c>
      <c r="B509" s="95">
        <f ca="1">'Energía Transada'!D506</f>
        <v>277.33068770199998</v>
      </c>
    </row>
    <row r="510" spans="1:2" s="87" customFormat="1" x14ac:dyDescent="0.2">
      <c r="A510" s="94">
        <v>498</v>
      </c>
      <c r="B510" s="95">
        <f ca="1">'Energía Transada'!D507</f>
        <v>444.92376902989997</v>
      </c>
    </row>
    <row r="511" spans="1:2" s="87" customFormat="1" x14ac:dyDescent="0.2">
      <c r="A511" s="94">
        <v>499</v>
      </c>
      <c r="B511" s="95">
        <f ca="1">'Energía Transada'!D508</f>
        <v>376.08842231879993</v>
      </c>
    </row>
    <row r="512" spans="1:2" s="87" customFormat="1" x14ac:dyDescent="0.2">
      <c r="A512" s="94">
        <v>500</v>
      </c>
      <c r="B512" s="95">
        <f ca="1">'Energía Transada'!D509</f>
        <v>245.36967798419994</v>
      </c>
    </row>
    <row r="513" spans="1:2" s="87" customFormat="1" x14ac:dyDescent="0.2">
      <c r="A513" s="94">
        <v>501</v>
      </c>
      <c r="B513" s="95">
        <f ca="1">'Energía Transada'!D510</f>
        <v>193.21476149149998</v>
      </c>
    </row>
    <row r="514" spans="1:2" s="87" customFormat="1" x14ac:dyDescent="0.2">
      <c r="A514" s="94">
        <v>502</v>
      </c>
      <c r="B514" s="95">
        <f ca="1">'Energía Transada'!D511</f>
        <v>125.19087903709999</v>
      </c>
    </row>
    <row r="515" spans="1:2" s="87" customFormat="1" x14ac:dyDescent="0.2">
      <c r="A515" s="94">
        <v>503</v>
      </c>
      <c r="B515" s="95">
        <f ca="1">'Energía Transada'!D512</f>
        <v>51.731212414299996</v>
      </c>
    </row>
    <row r="516" spans="1:2" s="87" customFormat="1" x14ac:dyDescent="0.2">
      <c r="A516" s="94">
        <v>504</v>
      </c>
      <c r="B516" s="95">
        <f ca="1">'Energía Transada'!D513</f>
        <v>0</v>
      </c>
    </row>
    <row r="517" spans="1:2" s="87" customFormat="1" x14ac:dyDescent="0.2">
      <c r="A517" s="94">
        <v>505</v>
      </c>
      <c r="B517" s="95">
        <f ca="1">'Energía Transada'!D514</f>
        <v>0</v>
      </c>
    </row>
    <row r="518" spans="1:2" s="87" customFormat="1" x14ac:dyDescent="0.2">
      <c r="A518" s="94">
        <v>506</v>
      </c>
      <c r="B518" s="95">
        <f ca="1">'Energía Transada'!D515</f>
        <v>39.686305221599994</v>
      </c>
    </row>
    <row r="519" spans="1:2" s="87" customFormat="1" x14ac:dyDescent="0.2">
      <c r="A519" s="94">
        <v>507</v>
      </c>
      <c r="B519" s="95">
        <f ca="1">'Energía Transada'!D516</f>
        <v>115.2090969561</v>
      </c>
    </row>
    <row r="520" spans="1:2" s="87" customFormat="1" x14ac:dyDescent="0.2">
      <c r="A520" s="94">
        <v>508</v>
      </c>
      <c r="B520" s="95">
        <f ca="1">'Energía Transada'!D517</f>
        <v>131.5448647986</v>
      </c>
    </row>
    <row r="521" spans="1:2" s="87" customFormat="1" x14ac:dyDescent="0.2">
      <c r="A521" s="94">
        <v>509</v>
      </c>
      <c r="B521" s="95">
        <f ca="1">'Energía Transada'!D518</f>
        <v>136.90444933429998</v>
      </c>
    </row>
    <row r="522" spans="1:2" s="87" customFormat="1" x14ac:dyDescent="0.2">
      <c r="A522" s="94">
        <v>510</v>
      </c>
      <c r="B522" s="95">
        <f ca="1">'Energía Transada'!D519</f>
        <v>120.14319976889999</v>
      </c>
    </row>
    <row r="523" spans="1:2" s="87" customFormat="1" x14ac:dyDescent="0.2">
      <c r="A523" s="94">
        <v>511</v>
      </c>
      <c r="B523" s="95">
        <f ca="1">'Energía Transada'!D520</f>
        <v>68.4198203431</v>
      </c>
    </row>
    <row r="524" spans="1:2" s="87" customFormat="1" x14ac:dyDescent="0.2">
      <c r="A524" s="94">
        <v>512</v>
      </c>
      <c r="B524" s="95">
        <f ca="1">'Energía Transada'!D521</f>
        <v>56.087593593899996</v>
      </c>
    </row>
    <row r="525" spans="1:2" s="87" customFormat="1" x14ac:dyDescent="0.2">
      <c r="A525" s="94">
        <v>513</v>
      </c>
      <c r="B525" s="95">
        <f ca="1">'Energía Transada'!D522</f>
        <v>101.06402087719998</v>
      </c>
    </row>
    <row r="526" spans="1:2" s="87" customFormat="1" x14ac:dyDescent="0.2">
      <c r="A526" s="94">
        <v>514</v>
      </c>
      <c r="B526" s="95">
        <f ca="1">'Energía Transada'!D523</f>
        <v>52.293921455300001</v>
      </c>
    </row>
    <row r="527" spans="1:2" s="87" customFormat="1" x14ac:dyDescent="0.2">
      <c r="A527" s="94">
        <v>515</v>
      </c>
      <c r="B527" s="95">
        <f ca="1">'Energía Transada'!D524</f>
        <v>1.4431913044</v>
      </c>
    </row>
    <row r="528" spans="1:2" s="87" customFormat="1" x14ac:dyDescent="0.2">
      <c r="A528" s="94">
        <v>516</v>
      </c>
      <c r="B528" s="95">
        <f ca="1">'Energía Transada'!D525</f>
        <v>3.6443703519999997</v>
      </c>
    </row>
    <row r="529" spans="1:2" s="87" customFormat="1" x14ac:dyDescent="0.2">
      <c r="A529" s="94">
        <v>517</v>
      </c>
      <c r="B529" s="95">
        <f ca="1">'Energía Transada'!D526</f>
        <v>1.9863773821999997</v>
      </c>
    </row>
    <row r="530" spans="1:2" s="87" customFormat="1" x14ac:dyDescent="0.2">
      <c r="A530" s="94">
        <v>518</v>
      </c>
      <c r="B530" s="95">
        <f ca="1">'Energía Transada'!D527</f>
        <v>8.7125712999999994E-3</v>
      </c>
    </row>
    <row r="531" spans="1:2" s="87" customFormat="1" x14ac:dyDescent="0.2">
      <c r="A531" s="94">
        <v>519</v>
      </c>
      <c r="B531" s="95">
        <f ca="1">'Energía Transada'!D528</f>
        <v>0.27837830480000003</v>
      </c>
    </row>
    <row r="532" spans="1:2" s="87" customFormat="1" x14ac:dyDescent="0.2">
      <c r="A532" s="94">
        <v>520</v>
      </c>
      <c r="B532" s="95">
        <f ca="1">'Energía Transada'!D529</f>
        <v>5.0663999132999997</v>
      </c>
    </row>
    <row r="533" spans="1:2" s="87" customFormat="1" x14ac:dyDescent="0.2">
      <c r="A533" s="94">
        <v>521</v>
      </c>
      <c r="B533" s="95">
        <f ca="1">'Energía Transada'!D530</f>
        <v>20.5848169476</v>
      </c>
    </row>
    <row r="534" spans="1:2" s="87" customFormat="1" x14ac:dyDescent="0.2">
      <c r="A534" s="94">
        <v>522</v>
      </c>
      <c r="B534" s="95">
        <f ca="1">'Energía Transada'!D531</f>
        <v>251.39167245959999</v>
      </c>
    </row>
    <row r="535" spans="1:2" s="87" customFormat="1" x14ac:dyDescent="0.2">
      <c r="A535" s="94">
        <v>523</v>
      </c>
      <c r="B535" s="95">
        <f ca="1">'Energía Transada'!D532</f>
        <v>301.77074160289999</v>
      </c>
    </row>
    <row r="536" spans="1:2" s="87" customFormat="1" x14ac:dyDescent="0.2">
      <c r="A536" s="94">
        <v>524</v>
      </c>
      <c r="B536" s="95">
        <f ca="1">'Energía Transada'!D533</f>
        <v>357.01529354949992</v>
      </c>
    </row>
    <row r="537" spans="1:2" s="87" customFormat="1" x14ac:dyDescent="0.2">
      <c r="A537" s="94">
        <v>525</v>
      </c>
      <c r="B537" s="95">
        <f ca="1">'Energía Transada'!D534</f>
        <v>415.05096240969993</v>
      </c>
    </row>
    <row r="538" spans="1:2" s="87" customFormat="1" x14ac:dyDescent="0.2">
      <c r="A538" s="94">
        <v>526</v>
      </c>
      <c r="B538" s="95">
        <f ca="1">'Energía Transada'!D535</f>
        <v>411.90542087890003</v>
      </c>
    </row>
    <row r="539" spans="1:2" s="87" customFormat="1" x14ac:dyDescent="0.2">
      <c r="A539" s="94">
        <v>527</v>
      </c>
      <c r="B539" s="95">
        <f ca="1">'Energía Transada'!D536</f>
        <v>471.96390512599999</v>
      </c>
    </row>
    <row r="540" spans="1:2" s="87" customFormat="1" x14ac:dyDescent="0.2">
      <c r="A540" s="94">
        <v>528</v>
      </c>
      <c r="B540" s="95">
        <f ca="1">'Energía Transada'!D537</f>
        <v>382.62044545520001</v>
      </c>
    </row>
    <row r="541" spans="1:2" s="87" customFormat="1" x14ac:dyDescent="0.2">
      <c r="A541" s="94">
        <v>529</v>
      </c>
      <c r="B541" s="95">
        <f ca="1">'Energía Transada'!D538</f>
        <v>322.06698017109994</v>
      </c>
    </row>
    <row r="542" spans="1:2" s="87" customFormat="1" x14ac:dyDescent="0.2">
      <c r="A542" s="94">
        <v>530</v>
      </c>
      <c r="B542" s="95">
        <f ca="1">'Energía Transada'!D539</f>
        <v>372.49449189519999</v>
      </c>
    </row>
    <row r="543" spans="1:2" s="87" customFormat="1" x14ac:dyDescent="0.2">
      <c r="A543" s="94">
        <v>531</v>
      </c>
      <c r="B543" s="95">
        <f ca="1">'Energía Transada'!D540</f>
        <v>263.34302387059995</v>
      </c>
    </row>
    <row r="544" spans="1:2" s="87" customFormat="1" x14ac:dyDescent="0.2">
      <c r="A544" s="94">
        <v>532</v>
      </c>
      <c r="B544" s="95">
        <f ca="1">'Energía Transada'!D541</f>
        <v>451.05861502499999</v>
      </c>
    </row>
    <row r="545" spans="1:2" s="87" customFormat="1" x14ac:dyDescent="0.2">
      <c r="A545" s="94">
        <v>533</v>
      </c>
      <c r="B545" s="95">
        <f ca="1">'Energía Transada'!D542</f>
        <v>269.96594247979999</v>
      </c>
    </row>
    <row r="546" spans="1:2" s="87" customFormat="1" x14ac:dyDescent="0.2">
      <c r="A546" s="94">
        <v>534</v>
      </c>
      <c r="B546" s="95">
        <f ca="1">'Energía Transada'!D543</f>
        <v>183.25385564549998</v>
      </c>
    </row>
    <row r="547" spans="1:2" s="87" customFormat="1" x14ac:dyDescent="0.2">
      <c r="A547" s="94">
        <v>535</v>
      </c>
      <c r="B547" s="95">
        <f ca="1">'Energía Transada'!D544</f>
        <v>327.98217320639998</v>
      </c>
    </row>
    <row r="548" spans="1:2" s="87" customFormat="1" x14ac:dyDescent="0.2">
      <c r="A548" s="94">
        <v>536</v>
      </c>
      <c r="B548" s="95">
        <f ca="1">'Energía Transada'!D545</f>
        <v>142.3660535336</v>
      </c>
    </row>
    <row r="549" spans="1:2" s="87" customFormat="1" x14ac:dyDescent="0.2">
      <c r="A549" s="94">
        <v>537</v>
      </c>
      <c r="B549" s="95">
        <f ca="1">'Energía Transada'!D546</f>
        <v>22.482094809199999</v>
      </c>
    </row>
    <row r="550" spans="1:2" s="87" customFormat="1" x14ac:dyDescent="0.2">
      <c r="A550" s="94">
        <v>538</v>
      </c>
      <c r="B550" s="95">
        <f ca="1">'Energía Transada'!D547</f>
        <v>46.869259829900003</v>
      </c>
    </row>
    <row r="551" spans="1:2" s="87" customFormat="1" x14ac:dyDescent="0.2">
      <c r="A551" s="94">
        <v>539</v>
      </c>
      <c r="B551" s="95">
        <f ca="1">'Energía Transada'!D548</f>
        <v>111.7857787601</v>
      </c>
    </row>
    <row r="552" spans="1:2" s="87" customFormat="1" x14ac:dyDescent="0.2">
      <c r="A552" s="94">
        <v>540</v>
      </c>
      <c r="B552" s="95">
        <f ca="1">'Energía Transada'!D549</f>
        <v>113.40177134089998</v>
      </c>
    </row>
    <row r="553" spans="1:2" s="87" customFormat="1" x14ac:dyDescent="0.2">
      <c r="A553" s="94">
        <v>541</v>
      </c>
      <c r="B553" s="95">
        <f ca="1">'Energía Transada'!D550</f>
        <v>69.8435283492</v>
      </c>
    </row>
    <row r="554" spans="1:2" s="87" customFormat="1" x14ac:dyDescent="0.2">
      <c r="A554" s="94">
        <v>542</v>
      </c>
      <c r="B554" s="95">
        <f ca="1">'Energía Transada'!D551</f>
        <v>183.52071954119998</v>
      </c>
    </row>
    <row r="555" spans="1:2" s="87" customFormat="1" x14ac:dyDescent="0.2">
      <c r="A555" s="94">
        <v>543</v>
      </c>
      <c r="B555" s="95">
        <f ca="1">'Energía Transada'!D552</f>
        <v>383.91458639089996</v>
      </c>
    </row>
    <row r="556" spans="1:2" s="87" customFormat="1" x14ac:dyDescent="0.2">
      <c r="A556" s="94">
        <v>544</v>
      </c>
      <c r="B556" s="95">
        <f ca="1">'Energía Transada'!D553</f>
        <v>305.84295365909998</v>
      </c>
    </row>
    <row r="557" spans="1:2" s="87" customFormat="1" x14ac:dyDescent="0.2">
      <c r="A557" s="94">
        <v>545</v>
      </c>
      <c r="B557" s="95">
        <f ca="1">'Energía Transada'!D554</f>
        <v>253.58882446590002</v>
      </c>
    </row>
    <row r="558" spans="1:2" s="87" customFormat="1" x14ac:dyDescent="0.2">
      <c r="A558" s="94">
        <v>546</v>
      </c>
      <c r="B558" s="95">
        <f ca="1">'Energía Transada'!D555</f>
        <v>209.96877499999999</v>
      </c>
    </row>
    <row r="559" spans="1:2" s="87" customFormat="1" x14ac:dyDescent="0.2">
      <c r="A559" s="94">
        <v>547</v>
      </c>
      <c r="B559" s="95">
        <f ca="1">'Energía Transada'!D556</f>
        <v>294.4056306654</v>
      </c>
    </row>
    <row r="560" spans="1:2" s="87" customFormat="1" x14ac:dyDescent="0.2">
      <c r="A560" s="94">
        <v>548</v>
      </c>
      <c r="B560" s="95">
        <f ca="1">'Energía Transada'!D557</f>
        <v>299.06059043369999</v>
      </c>
    </row>
    <row r="561" spans="1:2" s="87" customFormat="1" x14ac:dyDescent="0.2">
      <c r="A561" s="94">
        <v>549</v>
      </c>
      <c r="B561" s="95">
        <f ca="1">'Energía Transada'!D558</f>
        <v>170.7706102519</v>
      </c>
    </row>
    <row r="562" spans="1:2" s="87" customFormat="1" x14ac:dyDescent="0.2">
      <c r="A562" s="94">
        <v>550</v>
      </c>
      <c r="B562" s="95">
        <f ca="1">'Energía Transada'!D559</f>
        <v>225.86933549370002</v>
      </c>
    </row>
    <row r="563" spans="1:2" s="87" customFormat="1" x14ac:dyDescent="0.2">
      <c r="A563" s="94">
        <v>551</v>
      </c>
      <c r="B563" s="95">
        <f ca="1">'Energía Transada'!D560</f>
        <v>246.66208437499998</v>
      </c>
    </row>
    <row r="564" spans="1:2" s="87" customFormat="1" x14ac:dyDescent="0.2">
      <c r="A564" s="94">
        <v>552</v>
      </c>
      <c r="B564" s="95">
        <f ca="1">'Energía Transada'!D561</f>
        <v>289.21760039599997</v>
      </c>
    </row>
    <row r="565" spans="1:2" s="87" customFormat="1" x14ac:dyDescent="0.2">
      <c r="A565" s="94">
        <v>553</v>
      </c>
      <c r="B565" s="95">
        <f ca="1">'Energía Transada'!D562</f>
        <v>0</v>
      </c>
    </row>
    <row r="566" spans="1:2" s="87" customFormat="1" x14ac:dyDescent="0.2">
      <c r="A566" s="94">
        <v>554</v>
      </c>
      <c r="B566" s="95">
        <f ca="1">'Energía Transada'!D563</f>
        <v>0</v>
      </c>
    </row>
    <row r="567" spans="1:2" s="87" customFormat="1" x14ac:dyDescent="0.2">
      <c r="A567" s="94">
        <v>555</v>
      </c>
      <c r="B567" s="95">
        <f ca="1">'Energía Transada'!D564</f>
        <v>0</v>
      </c>
    </row>
    <row r="568" spans="1:2" s="87" customFormat="1" x14ac:dyDescent="0.2">
      <c r="A568" s="94">
        <v>556</v>
      </c>
      <c r="B568" s="95">
        <f ca="1">'Energía Transada'!D565</f>
        <v>0</v>
      </c>
    </row>
    <row r="569" spans="1:2" s="87" customFormat="1" x14ac:dyDescent="0.2">
      <c r="A569" s="94">
        <v>557</v>
      </c>
      <c r="B569" s="95">
        <f ca="1">'Energía Transada'!D566</f>
        <v>0</v>
      </c>
    </row>
    <row r="570" spans="1:2" s="87" customFormat="1" x14ac:dyDescent="0.2">
      <c r="A570" s="94">
        <v>558</v>
      </c>
      <c r="B570" s="95">
        <f ca="1">'Energía Transada'!D567</f>
        <v>0</v>
      </c>
    </row>
    <row r="571" spans="1:2" s="87" customFormat="1" x14ac:dyDescent="0.2">
      <c r="A571" s="94">
        <v>559</v>
      </c>
      <c r="B571" s="95">
        <f ca="1">'Energía Transada'!D568</f>
        <v>0</v>
      </c>
    </row>
    <row r="572" spans="1:2" s="87" customFormat="1" x14ac:dyDescent="0.2">
      <c r="A572" s="94">
        <v>560</v>
      </c>
      <c r="B572" s="95">
        <f ca="1">'Energía Transada'!D569</f>
        <v>0</v>
      </c>
    </row>
    <row r="573" spans="1:2" s="87" customFormat="1" x14ac:dyDescent="0.2">
      <c r="A573" s="94">
        <v>561</v>
      </c>
      <c r="B573" s="95">
        <f ca="1">'Energía Transada'!D570</f>
        <v>0</v>
      </c>
    </row>
    <row r="574" spans="1:2" s="87" customFormat="1" x14ac:dyDescent="0.2">
      <c r="A574" s="94">
        <v>562</v>
      </c>
      <c r="B574" s="95">
        <f ca="1">'Energía Transada'!D571</f>
        <v>0</v>
      </c>
    </row>
    <row r="575" spans="1:2" s="87" customFormat="1" x14ac:dyDescent="0.2">
      <c r="A575" s="94">
        <v>563</v>
      </c>
      <c r="B575" s="95">
        <f ca="1">'Energía Transada'!D572</f>
        <v>0</v>
      </c>
    </row>
    <row r="576" spans="1:2" s="87" customFormat="1" x14ac:dyDescent="0.2">
      <c r="A576" s="94">
        <v>564</v>
      </c>
      <c r="B576" s="95">
        <f ca="1">'Energía Transada'!D573</f>
        <v>0</v>
      </c>
    </row>
    <row r="577" spans="1:2" s="87" customFormat="1" x14ac:dyDescent="0.2">
      <c r="A577" s="94">
        <v>565</v>
      </c>
      <c r="B577" s="95">
        <f ca="1">'Energía Transada'!D574</f>
        <v>0.5686884364</v>
      </c>
    </row>
    <row r="578" spans="1:2" s="87" customFormat="1" x14ac:dyDescent="0.2">
      <c r="A578" s="94">
        <v>566</v>
      </c>
      <c r="B578" s="95">
        <f ca="1">'Energía Transada'!D575</f>
        <v>0.9890596680999999</v>
      </c>
    </row>
    <row r="579" spans="1:2" s="87" customFormat="1" x14ac:dyDescent="0.2">
      <c r="A579" s="94">
        <v>567</v>
      </c>
      <c r="B579" s="95">
        <f ca="1">'Energía Transada'!D576</f>
        <v>0.83818895119999992</v>
      </c>
    </row>
    <row r="580" spans="1:2" s="87" customFormat="1" x14ac:dyDescent="0.2">
      <c r="A580" s="94">
        <v>568</v>
      </c>
      <c r="B580" s="95">
        <f ca="1">'Energía Transada'!D577</f>
        <v>1.4043723036</v>
      </c>
    </row>
    <row r="581" spans="1:2" s="87" customFormat="1" x14ac:dyDescent="0.2">
      <c r="A581" s="94">
        <v>569</v>
      </c>
      <c r="B581" s="95">
        <f ca="1">'Energía Transada'!D578</f>
        <v>32.884010164599992</v>
      </c>
    </row>
    <row r="582" spans="1:2" s="87" customFormat="1" x14ac:dyDescent="0.2">
      <c r="A582" s="94">
        <v>570</v>
      </c>
      <c r="B582" s="95">
        <f ca="1">'Energía Transada'!D579</f>
        <v>0</v>
      </c>
    </row>
    <row r="583" spans="1:2" s="87" customFormat="1" x14ac:dyDescent="0.2">
      <c r="A583" s="94">
        <v>571</v>
      </c>
      <c r="B583" s="95">
        <f ca="1">'Energía Transada'!D580</f>
        <v>224.7838229761</v>
      </c>
    </row>
    <row r="584" spans="1:2" s="87" customFormat="1" x14ac:dyDescent="0.2">
      <c r="A584" s="94">
        <v>572</v>
      </c>
      <c r="B584" s="95">
        <f ca="1">'Energía Transada'!D581</f>
        <v>286.55106787309995</v>
      </c>
    </row>
    <row r="585" spans="1:2" s="87" customFormat="1" x14ac:dyDescent="0.2">
      <c r="A585" s="94">
        <v>573</v>
      </c>
      <c r="B585" s="95">
        <f ca="1">'Energía Transada'!D582</f>
        <v>195.46703052460001</v>
      </c>
    </row>
    <row r="586" spans="1:2" s="87" customFormat="1" x14ac:dyDescent="0.2">
      <c r="A586" s="94">
        <v>574</v>
      </c>
      <c r="B586" s="95">
        <f ca="1">'Energía Transada'!D583</f>
        <v>205.47184399179997</v>
      </c>
    </row>
    <row r="587" spans="1:2" s="87" customFormat="1" x14ac:dyDescent="0.2">
      <c r="A587" s="94">
        <v>575</v>
      </c>
      <c r="B587" s="95">
        <f ca="1">'Energía Transada'!D584</f>
        <v>189.75215947599997</v>
      </c>
    </row>
    <row r="588" spans="1:2" s="87" customFormat="1" x14ac:dyDescent="0.2">
      <c r="A588" s="94">
        <v>576</v>
      </c>
      <c r="B588" s="95">
        <f ca="1">'Energía Transada'!D585</f>
        <v>248.96308071589996</v>
      </c>
    </row>
    <row r="589" spans="1:2" s="87" customFormat="1" x14ac:dyDescent="0.2">
      <c r="A589" s="94">
        <v>577</v>
      </c>
      <c r="B589" s="95">
        <f ca="1">'Energía Transada'!D586</f>
        <v>415.57563096050001</v>
      </c>
    </row>
    <row r="590" spans="1:2" s="87" customFormat="1" x14ac:dyDescent="0.2">
      <c r="A590" s="94">
        <v>578</v>
      </c>
      <c r="B590" s="95">
        <f ca="1">'Energía Transada'!D587</f>
        <v>531.17917980000004</v>
      </c>
    </row>
    <row r="591" spans="1:2" s="87" customFormat="1" x14ac:dyDescent="0.2">
      <c r="A591" s="94">
        <v>579</v>
      </c>
      <c r="B591" s="95">
        <f ca="1">'Energía Transada'!D588</f>
        <v>461.80420154039996</v>
      </c>
    </row>
    <row r="592" spans="1:2" s="87" customFormat="1" x14ac:dyDescent="0.2">
      <c r="A592" s="94">
        <v>580</v>
      </c>
      <c r="B592" s="95">
        <f ca="1">'Energía Transada'!D589</f>
        <v>491.03499469999997</v>
      </c>
    </row>
    <row r="593" spans="1:2" s="87" customFormat="1" x14ac:dyDescent="0.2">
      <c r="A593" s="94">
        <v>581</v>
      </c>
      <c r="B593" s="95">
        <f ca="1">'Energía Transada'!D590</f>
        <v>340.50620971779995</v>
      </c>
    </row>
    <row r="594" spans="1:2" s="87" customFormat="1" x14ac:dyDescent="0.2">
      <c r="A594" s="94">
        <v>582</v>
      </c>
      <c r="B594" s="95">
        <f ca="1">'Energía Transada'!D591</f>
        <v>121.4582593972</v>
      </c>
    </row>
    <row r="595" spans="1:2" s="87" customFormat="1" x14ac:dyDescent="0.2">
      <c r="A595" s="94">
        <v>583</v>
      </c>
      <c r="B595" s="95">
        <f ca="1">'Energía Transada'!D592</f>
        <v>133.95023314459999</v>
      </c>
    </row>
    <row r="596" spans="1:2" s="87" customFormat="1" x14ac:dyDescent="0.2">
      <c r="A596" s="94">
        <v>584</v>
      </c>
      <c r="B596" s="95">
        <f ca="1">'Energía Transada'!D593</f>
        <v>95.367170811400001</v>
      </c>
    </row>
    <row r="597" spans="1:2" s="87" customFormat="1" x14ac:dyDescent="0.2">
      <c r="A597" s="94">
        <v>585</v>
      </c>
      <c r="B597" s="95">
        <f ca="1">'Energía Transada'!D594</f>
        <v>72.618564596599995</v>
      </c>
    </row>
    <row r="598" spans="1:2" s="87" customFormat="1" x14ac:dyDescent="0.2">
      <c r="A598" s="94">
        <v>586</v>
      </c>
      <c r="B598" s="95">
        <f ca="1">'Energía Transada'!D595</f>
        <v>25.558083440300003</v>
      </c>
    </row>
    <row r="599" spans="1:2" s="87" customFormat="1" x14ac:dyDescent="0.2">
      <c r="A599" s="94">
        <v>587</v>
      </c>
      <c r="B599" s="95">
        <f ca="1">'Energía Transada'!D596</f>
        <v>2.7878355659999996</v>
      </c>
    </row>
    <row r="600" spans="1:2" s="87" customFormat="1" x14ac:dyDescent="0.2">
      <c r="A600" s="94">
        <v>588</v>
      </c>
      <c r="B600" s="95">
        <f ca="1">'Energía Transada'!D597</f>
        <v>91.836182367399999</v>
      </c>
    </row>
    <row r="601" spans="1:2" s="87" customFormat="1" x14ac:dyDescent="0.2">
      <c r="A601" s="94">
        <v>589</v>
      </c>
      <c r="B601" s="95">
        <f ca="1">'Energía Transada'!D598</f>
        <v>38.221709904699999</v>
      </c>
    </row>
    <row r="602" spans="1:2" s="87" customFormat="1" x14ac:dyDescent="0.2">
      <c r="A602" s="94">
        <v>590</v>
      </c>
      <c r="B602" s="95">
        <f ca="1">'Energía Transada'!D599</f>
        <v>1.2559152819999999</v>
      </c>
    </row>
    <row r="603" spans="1:2" s="87" customFormat="1" x14ac:dyDescent="0.2">
      <c r="A603" s="94">
        <v>591</v>
      </c>
      <c r="B603" s="95">
        <f ca="1">'Energía Transada'!D600</f>
        <v>48.625024755899993</v>
      </c>
    </row>
    <row r="604" spans="1:2" s="87" customFormat="1" x14ac:dyDescent="0.2">
      <c r="A604" s="94">
        <v>592</v>
      </c>
      <c r="B604" s="95">
        <f ca="1">'Energía Transada'!D601</f>
        <v>61.489979435000002</v>
      </c>
    </row>
    <row r="605" spans="1:2" s="87" customFormat="1" x14ac:dyDescent="0.2">
      <c r="A605" s="94">
        <v>593</v>
      </c>
      <c r="B605" s="95">
        <f ca="1">'Energía Transada'!D602</f>
        <v>32.238240886299998</v>
      </c>
    </row>
    <row r="606" spans="1:2" s="87" customFormat="1" x14ac:dyDescent="0.2">
      <c r="A606" s="94">
        <v>594</v>
      </c>
      <c r="B606" s="95">
        <f ca="1">'Energía Transada'!D603</f>
        <v>74.369958166000004</v>
      </c>
    </row>
    <row r="607" spans="1:2" s="87" customFormat="1" x14ac:dyDescent="0.2">
      <c r="A607" s="94">
        <v>595</v>
      </c>
      <c r="B607" s="95">
        <f ca="1">'Energía Transada'!D604</f>
        <v>88.768051612999983</v>
      </c>
    </row>
    <row r="608" spans="1:2" s="87" customFormat="1" x14ac:dyDescent="0.2">
      <c r="A608" s="94">
        <v>596</v>
      </c>
      <c r="B608" s="95">
        <f ca="1">'Energía Transada'!D605</f>
        <v>131.95810527209997</v>
      </c>
    </row>
    <row r="609" spans="1:2" s="87" customFormat="1" x14ac:dyDescent="0.2">
      <c r="A609" s="94">
        <v>597</v>
      </c>
      <c r="B609" s="95">
        <f ca="1">'Energía Transada'!D606</f>
        <v>270.23799833650003</v>
      </c>
    </row>
    <row r="610" spans="1:2" s="87" customFormat="1" x14ac:dyDescent="0.2">
      <c r="A610" s="94">
        <v>598</v>
      </c>
      <c r="B610" s="95">
        <f ca="1">'Energía Transada'!D607</f>
        <v>358.19792757030001</v>
      </c>
    </row>
    <row r="611" spans="1:2" s="87" customFormat="1" x14ac:dyDescent="0.2">
      <c r="A611" s="94">
        <v>599</v>
      </c>
      <c r="B611" s="95">
        <f ca="1">'Energía Transada'!D608</f>
        <v>267.45704848799994</v>
      </c>
    </row>
    <row r="612" spans="1:2" s="87" customFormat="1" x14ac:dyDescent="0.2">
      <c r="A612" s="94">
        <v>600</v>
      </c>
      <c r="B612" s="95">
        <f ca="1">'Energía Transada'!D609</f>
        <v>303.53759477840003</v>
      </c>
    </row>
    <row r="613" spans="1:2" s="87" customFormat="1" x14ac:dyDescent="0.2">
      <c r="A613" s="94">
        <v>601</v>
      </c>
      <c r="B613" s="95">
        <f ca="1">'Energía Transada'!D610</f>
        <v>233.0273847178</v>
      </c>
    </row>
    <row r="614" spans="1:2" s="87" customFormat="1" x14ac:dyDescent="0.2">
      <c r="A614" s="94">
        <v>602</v>
      </c>
      <c r="B614" s="95">
        <f ca="1">'Energía Transada'!D611</f>
        <v>354.67737748989998</v>
      </c>
    </row>
    <row r="615" spans="1:2" s="87" customFormat="1" x14ac:dyDescent="0.2">
      <c r="A615" s="94">
        <v>603</v>
      </c>
      <c r="B615" s="95">
        <f ca="1">'Energía Transada'!D612</f>
        <v>565.55671759999996</v>
      </c>
    </row>
    <row r="616" spans="1:2" s="87" customFormat="1" x14ac:dyDescent="0.2">
      <c r="A616" s="94">
        <v>604</v>
      </c>
      <c r="B616" s="95">
        <f ca="1">'Energía Transada'!D613</f>
        <v>511.67275880000005</v>
      </c>
    </row>
    <row r="617" spans="1:2" s="87" customFormat="1" x14ac:dyDescent="0.2">
      <c r="A617" s="94">
        <v>605</v>
      </c>
      <c r="B617" s="95">
        <f ca="1">'Energía Transada'!D614</f>
        <v>614.19216589999996</v>
      </c>
    </row>
    <row r="618" spans="1:2" s="87" customFormat="1" x14ac:dyDescent="0.2">
      <c r="A618" s="94">
        <v>606</v>
      </c>
      <c r="B618" s="95">
        <f ca="1">'Energía Transada'!D615</f>
        <v>588.44901449999998</v>
      </c>
    </row>
    <row r="619" spans="1:2" s="87" customFormat="1" x14ac:dyDescent="0.2">
      <c r="A619" s="94">
        <v>607</v>
      </c>
      <c r="B619" s="95">
        <f ca="1">'Energía Transada'!D616</f>
        <v>545.67051079999999</v>
      </c>
    </row>
    <row r="620" spans="1:2" s="87" customFormat="1" x14ac:dyDescent="0.2">
      <c r="A620" s="94">
        <v>608</v>
      </c>
      <c r="B620" s="95">
        <f ca="1">'Energía Transada'!D617</f>
        <v>500.9669935865</v>
      </c>
    </row>
    <row r="621" spans="1:2" s="87" customFormat="1" x14ac:dyDescent="0.2">
      <c r="A621" s="94">
        <v>609</v>
      </c>
      <c r="B621" s="95">
        <f ca="1">'Energía Transada'!D618</f>
        <v>496.17379601350001</v>
      </c>
    </row>
    <row r="622" spans="1:2" s="87" customFormat="1" x14ac:dyDescent="0.2">
      <c r="A622" s="94">
        <v>610</v>
      </c>
      <c r="B622" s="95">
        <f ca="1">'Energía Transada'!D619</f>
        <v>188.41790134060003</v>
      </c>
    </row>
    <row r="623" spans="1:2" s="87" customFormat="1" x14ac:dyDescent="0.2">
      <c r="A623" s="94">
        <v>611</v>
      </c>
      <c r="B623" s="95">
        <f ca="1">'Energía Transada'!D620</f>
        <v>144.86806540309999</v>
      </c>
    </row>
    <row r="624" spans="1:2" s="87" customFormat="1" x14ac:dyDescent="0.2">
      <c r="A624" s="94">
        <v>612</v>
      </c>
      <c r="B624" s="95">
        <f ca="1">'Energía Transada'!D621</f>
        <v>94.092763190200017</v>
      </c>
    </row>
    <row r="625" spans="1:2" s="87" customFormat="1" x14ac:dyDescent="0.2">
      <c r="A625" s="94">
        <v>613</v>
      </c>
      <c r="B625" s="95">
        <f ca="1">'Energía Transada'!D622</f>
        <v>115.41579555429999</v>
      </c>
    </row>
    <row r="626" spans="1:2" s="87" customFormat="1" x14ac:dyDescent="0.2">
      <c r="A626" s="94">
        <v>614</v>
      </c>
      <c r="B626" s="95">
        <f ca="1">'Energía Transada'!D623</f>
        <v>57.10733544779999</v>
      </c>
    </row>
    <row r="627" spans="1:2" s="87" customFormat="1" x14ac:dyDescent="0.2">
      <c r="A627" s="94">
        <v>615</v>
      </c>
      <c r="B627" s="95">
        <f ca="1">'Energía Transada'!D624</f>
        <v>148.7247597178</v>
      </c>
    </row>
    <row r="628" spans="1:2" s="87" customFormat="1" x14ac:dyDescent="0.2">
      <c r="A628" s="94">
        <v>616</v>
      </c>
      <c r="B628" s="95">
        <f ca="1">'Energía Transada'!D625</f>
        <v>155.69415873989999</v>
      </c>
    </row>
    <row r="629" spans="1:2" s="87" customFormat="1" x14ac:dyDescent="0.2">
      <c r="A629" s="94">
        <v>617</v>
      </c>
      <c r="B629" s="95">
        <f ca="1">'Energía Transada'!D626</f>
        <v>139.14499955619999</v>
      </c>
    </row>
    <row r="630" spans="1:2" s="87" customFormat="1" x14ac:dyDescent="0.2">
      <c r="A630" s="94">
        <v>618</v>
      </c>
      <c r="B630" s="95">
        <f ca="1">'Energía Transada'!D627</f>
        <v>208.52154253029997</v>
      </c>
    </row>
    <row r="631" spans="1:2" s="87" customFormat="1" x14ac:dyDescent="0.2">
      <c r="A631" s="94">
        <v>619</v>
      </c>
      <c r="B631" s="95">
        <f ca="1">'Energía Transada'!D628</f>
        <v>378.10773317749999</v>
      </c>
    </row>
    <row r="632" spans="1:2" s="87" customFormat="1" x14ac:dyDescent="0.2">
      <c r="A632" s="94">
        <v>620</v>
      </c>
      <c r="B632" s="95">
        <f ca="1">'Energía Transada'!D629</f>
        <v>460.40629050669997</v>
      </c>
    </row>
    <row r="633" spans="1:2" s="87" customFormat="1" x14ac:dyDescent="0.2">
      <c r="A633" s="94">
        <v>621</v>
      </c>
      <c r="B633" s="95">
        <f ca="1">'Energía Transada'!D630</f>
        <v>313.27537324619999</v>
      </c>
    </row>
    <row r="634" spans="1:2" s="87" customFormat="1" x14ac:dyDescent="0.2">
      <c r="A634" s="94">
        <v>622</v>
      </c>
      <c r="B634" s="95">
        <f ca="1">'Energía Transada'!D631</f>
        <v>263.58037265090002</v>
      </c>
    </row>
    <row r="635" spans="1:2" s="87" customFormat="1" x14ac:dyDescent="0.2">
      <c r="A635" s="94">
        <v>623</v>
      </c>
      <c r="B635" s="95">
        <f ca="1">'Energía Transada'!D632</f>
        <v>347.22648891099999</v>
      </c>
    </row>
    <row r="636" spans="1:2" s="87" customFormat="1" x14ac:dyDescent="0.2">
      <c r="A636" s="94">
        <v>624</v>
      </c>
      <c r="B636" s="95">
        <f ca="1">'Energía Transada'!D633</f>
        <v>396.51686152699995</v>
      </c>
    </row>
    <row r="637" spans="1:2" s="87" customFormat="1" x14ac:dyDescent="0.2">
      <c r="A637" s="94">
        <v>625</v>
      </c>
      <c r="B637" s="95">
        <f ca="1">'Energía Transada'!D634</f>
        <v>414.05597090769993</v>
      </c>
    </row>
    <row r="638" spans="1:2" s="87" customFormat="1" x14ac:dyDescent="0.2">
      <c r="A638" s="94">
        <v>626</v>
      </c>
      <c r="B638" s="95">
        <f ca="1">'Energía Transada'!D635</f>
        <v>377.01120326579996</v>
      </c>
    </row>
    <row r="639" spans="1:2" s="87" customFormat="1" x14ac:dyDescent="0.2">
      <c r="A639" s="94">
        <v>627</v>
      </c>
      <c r="B639" s="95">
        <f ca="1">'Energía Transada'!D636</f>
        <v>410.10593737929992</v>
      </c>
    </row>
    <row r="640" spans="1:2" s="87" customFormat="1" x14ac:dyDescent="0.2">
      <c r="A640" s="94">
        <v>628</v>
      </c>
      <c r="B640" s="95">
        <f ca="1">'Energía Transada'!D637</f>
        <v>373.39214247979999</v>
      </c>
    </row>
    <row r="641" spans="1:2" s="87" customFormat="1" x14ac:dyDescent="0.2">
      <c r="A641" s="94">
        <v>629</v>
      </c>
      <c r="B641" s="95">
        <f ca="1">'Energía Transada'!D638</f>
        <v>297.29380517109996</v>
      </c>
    </row>
    <row r="642" spans="1:2" s="87" customFormat="1" x14ac:dyDescent="0.2">
      <c r="A642" s="94">
        <v>630</v>
      </c>
      <c r="B642" s="95">
        <f ca="1">'Energía Transada'!D639</f>
        <v>393.73260213640003</v>
      </c>
    </row>
    <row r="643" spans="1:2" s="87" customFormat="1" x14ac:dyDescent="0.2">
      <c r="A643" s="94">
        <v>631</v>
      </c>
      <c r="B643" s="95">
        <f ca="1">'Energía Transada'!D640</f>
        <v>523.81341708269997</v>
      </c>
    </row>
    <row r="644" spans="1:2" s="87" customFormat="1" x14ac:dyDescent="0.2">
      <c r="A644" s="94">
        <v>632</v>
      </c>
      <c r="B644" s="95">
        <f ca="1">'Energía Transada'!D641</f>
        <v>428.38682129609998</v>
      </c>
    </row>
    <row r="645" spans="1:2" s="87" customFormat="1" x14ac:dyDescent="0.2">
      <c r="A645" s="94">
        <v>633</v>
      </c>
      <c r="B645" s="95">
        <f ca="1">'Energía Transada'!D642</f>
        <v>272.65576469759998</v>
      </c>
    </row>
    <row r="646" spans="1:2" s="87" customFormat="1" x14ac:dyDescent="0.2">
      <c r="A646" s="94">
        <v>634</v>
      </c>
      <c r="B646" s="95">
        <f ca="1">'Energía Transada'!D643</f>
        <v>227.77152433429998</v>
      </c>
    </row>
    <row r="647" spans="1:2" s="87" customFormat="1" x14ac:dyDescent="0.2">
      <c r="A647" s="94">
        <v>635</v>
      </c>
      <c r="B647" s="95">
        <f ca="1">'Energía Transada'!D644</f>
        <v>127.7098761187</v>
      </c>
    </row>
    <row r="648" spans="1:2" s="87" customFormat="1" x14ac:dyDescent="0.2">
      <c r="A648" s="94">
        <v>636</v>
      </c>
      <c r="B648" s="95">
        <f ca="1">'Energía Transada'!D645</f>
        <v>102.65690763189998</v>
      </c>
    </row>
    <row r="649" spans="1:2" s="87" customFormat="1" x14ac:dyDescent="0.2">
      <c r="A649" s="94">
        <v>637</v>
      </c>
      <c r="B649" s="95">
        <f ca="1">'Energía Transada'!D646</f>
        <v>124.94819200539999</v>
      </c>
    </row>
    <row r="650" spans="1:2" s="87" customFormat="1" x14ac:dyDescent="0.2">
      <c r="A650" s="94">
        <v>638</v>
      </c>
      <c r="B650" s="95">
        <f ca="1">'Energía Transada'!D647</f>
        <v>126.664290726</v>
      </c>
    </row>
    <row r="651" spans="1:2" s="87" customFormat="1" x14ac:dyDescent="0.2">
      <c r="A651" s="94">
        <v>639</v>
      </c>
      <c r="B651" s="95">
        <f ca="1">'Energía Transada'!D648</f>
        <v>110.37838393119998</v>
      </c>
    </row>
    <row r="652" spans="1:2" s="87" customFormat="1" x14ac:dyDescent="0.2">
      <c r="A652" s="94">
        <v>640</v>
      </c>
      <c r="B652" s="95">
        <f ca="1">'Energía Transada'!D649</f>
        <v>148.37217695579997</v>
      </c>
    </row>
    <row r="653" spans="1:2" s="87" customFormat="1" x14ac:dyDescent="0.2">
      <c r="A653" s="94">
        <v>641</v>
      </c>
      <c r="B653" s="95">
        <f ca="1">'Energía Transada'!D650</f>
        <v>267.76154394129998</v>
      </c>
    </row>
    <row r="654" spans="1:2" s="87" customFormat="1" x14ac:dyDescent="0.2">
      <c r="A654" s="94">
        <v>642</v>
      </c>
      <c r="B654" s="95">
        <f ca="1">'Energía Transada'!D651</f>
        <v>295.66377406190003</v>
      </c>
    </row>
    <row r="655" spans="1:2" s="87" customFormat="1" x14ac:dyDescent="0.2">
      <c r="A655" s="94">
        <v>643</v>
      </c>
      <c r="B655" s="95">
        <f ca="1">'Energía Transada'!D652</f>
        <v>504.70143310379996</v>
      </c>
    </row>
    <row r="656" spans="1:2" s="87" customFormat="1" x14ac:dyDescent="0.2">
      <c r="A656" s="94">
        <v>644</v>
      </c>
      <c r="B656" s="95">
        <f ca="1">'Energía Transada'!D653</f>
        <v>501.36247419999995</v>
      </c>
    </row>
    <row r="657" spans="1:2" s="87" customFormat="1" x14ac:dyDescent="0.2">
      <c r="A657" s="94">
        <v>645</v>
      </c>
      <c r="B657" s="95">
        <f ca="1">'Energía Transada'!D654</f>
        <v>493.72415080000002</v>
      </c>
    </row>
    <row r="658" spans="1:2" s="87" customFormat="1" x14ac:dyDescent="0.2">
      <c r="A658" s="94">
        <v>646</v>
      </c>
      <c r="B658" s="95">
        <f ca="1">'Energía Transada'!D655</f>
        <v>477.14847049999997</v>
      </c>
    </row>
    <row r="659" spans="1:2" s="87" customFormat="1" x14ac:dyDescent="0.2">
      <c r="A659" s="94">
        <v>647</v>
      </c>
      <c r="B659" s="95">
        <f ca="1">'Energía Transada'!D656</f>
        <v>503.1998461</v>
      </c>
    </row>
    <row r="660" spans="1:2" s="87" customFormat="1" x14ac:dyDescent="0.2">
      <c r="A660" s="94">
        <v>648</v>
      </c>
      <c r="B660" s="95">
        <f ca="1">'Energía Transada'!D657</f>
        <v>467.01857794899996</v>
      </c>
    </row>
    <row r="661" spans="1:2" s="87" customFormat="1" x14ac:dyDescent="0.2">
      <c r="A661" s="94">
        <v>649</v>
      </c>
      <c r="B661" s="95">
        <f ca="1">'Energía Transada'!D658</f>
        <v>377.71504036339996</v>
      </c>
    </row>
    <row r="662" spans="1:2" s="87" customFormat="1" x14ac:dyDescent="0.2">
      <c r="A662" s="94">
        <v>650</v>
      </c>
      <c r="B662" s="95">
        <f ca="1">'Energía Transada'!D659</f>
        <v>153.40969436979998</v>
      </c>
    </row>
    <row r="663" spans="1:2" s="87" customFormat="1" x14ac:dyDescent="0.2">
      <c r="A663" s="94">
        <v>651</v>
      </c>
      <c r="B663" s="95">
        <f ca="1">'Energía Transada'!D660</f>
        <v>104.23439874509999</v>
      </c>
    </row>
    <row r="664" spans="1:2" s="87" customFormat="1" x14ac:dyDescent="0.2">
      <c r="A664" s="94">
        <v>652</v>
      </c>
      <c r="B664" s="95">
        <f ca="1">'Energía Transada'!D661</f>
        <v>152.85898527179998</v>
      </c>
    </row>
    <row r="665" spans="1:2" s="87" customFormat="1" x14ac:dyDescent="0.2">
      <c r="A665" s="94">
        <v>653</v>
      </c>
      <c r="B665" s="95">
        <f ca="1">'Energía Transada'!D662</f>
        <v>133.2688239318</v>
      </c>
    </row>
    <row r="666" spans="1:2" s="87" customFormat="1" x14ac:dyDescent="0.2">
      <c r="A666" s="94">
        <v>654</v>
      </c>
      <c r="B666" s="95">
        <f ca="1">'Energía Transada'!D663</f>
        <v>106.23405005510001</v>
      </c>
    </row>
    <row r="667" spans="1:2" s="87" customFormat="1" x14ac:dyDescent="0.2">
      <c r="A667" s="94">
        <v>655</v>
      </c>
      <c r="B667" s="95">
        <f ca="1">'Energía Transada'!D664</f>
        <v>50.025868563300001</v>
      </c>
    </row>
    <row r="668" spans="1:2" s="87" customFormat="1" x14ac:dyDescent="0.2">
      <c r="A668" s="94">
        <v>656</v>
      </c>
      <c r="B668" s="95">
        <f ca="1">'Energía Transada'!D665</f>
        <v>13.773199162499997</v>
      </c>
    </row>
    <row r="669" spans="1:2" s="87" customFormat="1" x14ac:dyDescent="0.2">
      <c r="A669" s="94">
        <v>657</v>
      </c>
      <c r="B669" s="95">
        <f ca="1">'Energía Transada'!D666</f>
        <v>0</v>
      </c>
    </row>
    <row r="670" spans="1:2" s="87" customFormat="1" x14ac:dyDescent="0.2">
      <c r="A670" s="94">
        <v>658</v>
      </c>
      <c r="B670" s="95">
        <f ca="1">'Energía Transada'!D667</f>
        <v>0</v>
      </c>
    </row>
    <row r="671" spans="1:2" s="87" customFormat="1" x14ac:dyDescent="0.2">
      <c r="A671" s="94">
        <v>659</v>
      </c>
      <c r="B671" s="95">
        <f ca="1">'Energía Transada'!D668</f>
        <v>0</v>
      </c>
    </row>
    <row r="672" spans="1:2" s="87" customFormat="1" x14ac:dyDescent="0.2">
      <c r="A672" s="94">
        <v>660</v>
      </c>
      <c r="B672" s="95">
        <f ca="1">'Energía Transada'!D669</f>
        <v>0</v>
      </c>
    </row>
    <row r="673" spans="1:2" s="87" customFormat="1" x14ac:dyDescent="0.2">
      <c r="A673" s="94">
        <v>661</v>
      </c>
      <c r="B673" s="95">
        <f ca="1">'Energía Transada'!D670</f>
        <v>7.7992300000000002E-5</v>
      </c>
    </row>
    <row r="674" spans="1:2" s="87" customFormat="1" x14ac:dyDescent="0.2">
      <c r="A674" s="94">
        <v>662</v>
      </c>
      <c r="B674" s="95">
        <f ca="1">'Energía Transada'!D671</f>
        <v>0.68888238169999993</v>
      </c>
    </row>
    <row r="675" spans="1:2" s="87" customFormat="1" x14ac:dyDescent="0.2">
      <c r="A675" s="94">
        <v>663</v>
      </c>
      <c r="B675" s="95">
        <f ca="1">'Energía Transada'!D672</f>
        <v>4.0368146907</v>
      </c>
    </row>
    <row r="676" spans="1:2" s="87" customFormat="1" x14ac:dyDescent="0.2">
      <c r="A676" s="94">
        <v>664</v>
      </c>
      <c r="B676" s="95">
        <f ca="1">'Energía Transada'!D673</f>
        <v>13.682401155999999</v>
      </c>
    </row>
    <row r="677" spans="1:2" s="87" customFormat="1" x14ac:dyDescent="0.2">
      <c r="A677" s="94">
        <v>665</v>
      </c>
      <c r="B677" s="95">
        <f ca="1">'Energía Transada'!D674</f>
        <v>5.4530033574000001</v>
      </c>
    </row>
    <row r="678" spans="1:2" s="87" customFormat="1" x14ac:dyDescent="0.2">
      <c r="A678" s="94">
        <v>666</v>
      </c>
      <c r="B678" s="95">
        <f ca="1">'Energía Transada'!D675</f>
        <v>16.197062180299998</v>
      </c>
    </row>
    <row r="679" spans="1:2" s="87" customFormat="1" x14ac:dyDescent="0.2">
      <c r="A679" s="94">
        <v>667</v>
      </c>
      <c r="B679" s="95">
        <f ca="1">'Energía Transada'!D676</f>
        <v>240.70877783269998</v>
      </c>
    </row>
    <row r="680" spans="1:2" s="87" customFormat="1" x14ac:dyDescent="0.2">
      <c r="A680" s="94">
        <v>668</v>
      </c>
      <c r="B680" s="95">
        <f ca="1">'Energía Transada'!D677</f>
        <v>289.62077143120001</v>
      </c>
    </row>
    <row r="681" spans="1:2" s="87" customFormat="1" x14ac:dyDescent="0.2">
      <c r="A681" s="94">
        <v>669</v>
      </c>
      <c r="B681" s="95">
        <f ca="1">'Energía Transada'!D678</f>
        <v>72.817339438199994</v>
      </c>
    </row>
    <row r="682" spans="1:2" s="87" customFormat="1" x14ac:dyDescent="0.2">
      <c r="A682" s="94">
        <v>670</v>
      </c>
      <c r="B682" s="95">
        <f ca="1">'Energía Transada'!D679</f>
        <v>38.617432445199995</v>
      </c>
    </row>
    <row r="683" spans="1:2" s="87" customFormat="1" x14ac:dyDescent="0.2">
      <c r="A683" s="94">
        <v>671</v>
      </c>
      <c r="B683" s="95">
        <f ca="1">'Energía Transada'!D680</f>
        <v>23.374949867799995</v>
      </c>
    </row>
    <row r="684" spans="1:2" s="87" customFormat="1" x14ac:dyDescent="0.2">
      <c r="A684" s="94">
        <v>672</v>
      </c>
      <c r="B684" s="95">
        <f ca="1">'Energía Transada'!D681</f>
        <v>3.9382634000000001E-3</v>
      </c>
    </row>
    <row r="685" spans="1:2" s="87" customFormat="1" x14ac:dyDescent="0.2">
      <c r="A685" s="94">
        <v>673</v>
      </c>
      <c r="B685" s="95">
        <f ca="1">'Energía Transada'!D682</f>
        <v>0</v>
      </c>
    </row>
    <row r="686" spans="1:2" s="87" customFormat="1" x14ac:dyDescent="0.2">
      <c r="A686" s="94">
        <v>674</v>
      </c>
      <c r="B686" s="95">
        <f ca="1">'Energía Transada'!D683</f>
        <v>0</v>
      </c>
    </row>
    <row r="687" spans="1:2" s="87" customFormat="1" x14ac:dyDescent="0.2">
      <c r="A687" s="94">
        <v>675</v>
      </c>
      <c r="B687" s="95">
        <f ca="1">'Energía Transada'!D684</f>
        <v>0</v>
      </c>
    </row>
    <row r="688" spans="1:2" s="87" customFormat="1" x14ac:dyDescent="0.2">
      <c r="A688" s="94">
        <v>676</v>
      </c>
      <c r="B688" s="95">
        <f ca="1">'Energía Transada'!D685</f>
        <v>0</v>
      </c>
    </row>
    <row r="689" spans="1:2" s="87" customFormat="1" x14ac:dyDescent="0.2">
      <c r="A689" s="94">
        <v>677</v>
      </c>
      <c r="B689" s="95">
        <f ca="1">'Energía Transada'!D686</f>
        <v>0</v>
      </c>
    </row>
    <row r="690" spans="1:2" s="87" customFormat="1" x14ac:dyDescent="0.2">
      <c r="A690" s="94">
        <v>678</v>
      </c>
      <c r="B690" s="95">
        <f ca="1">'Energía Transada'!D687</f>
        <v>5.1133869944999999</v>
      </c>
    </row>
    <row r="691" spans="1:2" s="87" customFormat="1" x14ac:dyDescent="0.2">
      <c r="A691" s="94">
        <v>679</v>
      </c>
      <c r="B691" s="95">
        <f ca="1">'Energía Transada'!D688</f>
        <v>157.3940049951</v>
      </c>
    </row>
    <row r="692" spans="1:2" s="87" customFormat="1" x14ac:dyDescent="0.2">
      <c r="A692" s="94">
        <v>680</v>
      </c>
      <c r="B692" s="95">
        <f ca="1">'Energía Transada'!D689</f>
        <v>365.77646450629999</v>
      </c>
    </row>
    <row r="693" spans="1:2" s="87" customFormat="1" x14ac:dyDescent="0.2">
      <c r="A693" s="94">
        <v>681</v>
      </c>
      <c r="B693" s="95">
        <f ca="1">'Energía Transada'!D690</f>
        <v>208.82355368970002</v>
      </c>
    </row>
    <row r="694" spans="1:2" s="87" customFormat="1" x14ac:dyDescent="0.2">
      <c r="A694" s="94">
        <v>682</v>
      </c>
      <c r="B694" s="95">
        <f ca="1">'Energía Transada'!D691</f>
        <v>140.59039296339998</v>
      </c>
    </row>
    <row r="695" spans="1:2" s="87" customFormat="1" x14ac:dyDescent="0.2">
      <c r="A695" s="94">
        <v>683</v>
      </c>
      <c r="B695" s="95">
        <f ca="1">'Energía Transada'!D692</f>
        <v>136.10403396179998</v>
      </c>
    </row>
    <row r="696" spans="1:2" s="87" customFormat="1" x14ac:dyDescent="0.2">
      <c r="A696" s="94">
        <v>684</v>
      </c>
      <c r="B696" s="95">
        <f ca="1">'Energía Transada'!D693</f>
        <v>189.86639816510001</v>
      </c>
    </row>
    <row r="697" spans="1:2" s="87" customFormat="1" x14ac:dyDescent="0.2">
      <c r="A697" s="94">
        <v>685</v>
      </c>
      <c r="B697" s="95">
        <f ca="1">'Energía Transada'!D694</f>
        <v>114.34866387119999</v>
      </c>
    </row>
    <row r="698" spans="1:2" s="87" customFormat="1" x14ac:dyDescent="0.2">
      <c r="A698" s="94">
        <v>686</v>
      </c>
      <c r="B698" s="95">
        <f ca="1">'Energía Transada'!D695</f>
        <v>283.32972524179996</v>
      </c>
    </row>
    <row r="699" spans="1:2" s="87" customFormat="1" x14ac:dyDescent="0.2">
      <c r="A699" s="94">
        <v>687</v>
      </c>
      <c r="B699" s="95">
        <f ca="1">'Energía Transada'!D696</f>
        <v>245.64832729859998</v>
      </c>
    </row>
    <row r="700" spans="1:2" s="87" customFormat="1" x14ac:dyDescent="0.2">
      <c r="A700" s="94">
        <v>688</v>
      </c>
      <c r="B700" s="95">
        <f ca="1">'Energía Transada'!D697</f>
        <v>301.7754332961</v>
      </c>
    </row>
    <row r="701" spans="1:2" s="87" customFormat="1" x14ac:dyDescent="0.2">
      <c r="A701" s="94">
        <v>689</v>
      </c>
      <c r="B701" s="95">
        <f ca="1">'Energía Transada'!D698</f>
        <v>424.10152246349992</v>
      </c>
    </row>
    <row r="702" spans="1:2" s="87" customFormat="1" x14ac:dyDescent="0.2">
      <c r="A702" s="94">
        <v>690</v>
      </c>
      <c r="B702" s="95">
        <f ca="1">'Energía Transada'!D699</f>
        <v>557.97491160000004</v>
      </c>
    </row>
    <row r="703" spans="1:2" s="87" customFormat="1" x14ac:dyDescent="0.2">
      <c r="A703" s="94">
        <v>691</v>
      </c>
      <c r="B703" s="95">
        <f ca="1">'Energía Transada'!D700</f>
        <v>606.49309934899998</v>
      </c>
    </row>
    <row r="704" spans="1:2" s="87" customFormat="1" x14ac:dyDescent="0.2">
      <c r="A704" s="94">
        <v>692</v>
      </c>
      <c r="B704" s="95">
        <f ca="1">'Energía Transada'!D701</f>
        <v>549.09293789999992</v>
      </c>
    </row>
    <row r="705" spans="1:2" s="87" customFormat="1" x14ac:dyDescent="0.2">
      <c r="A705" s="94">
        <v>693</v>
      </c>
      <c r="B705" s="95">
        <f ca="1">'Energía Transada'!D702</f>
        <v>363.12175165280001</v>
      </c>
    </row>
    <row r="706" spans="1:2" s="87" customFormat="1" x14ac:dyDescent="0.2">
      <c r="A706" s="94">
        <v>694</v>
      </c>
      <c r="B706" s="95">
        <f ca="1">'Energía Transada'!D703</f>
        <v>309.54790702589997</v>
      </c>
    </row>
    <row r="707" spans="1:2" s="87" customFormat="1" x14ac:dyDescent="0.2">
      <c r="A707" s="94">
        <v>695</v>
      </c>
      <c r="B707" s="95">
        <f ca="1">'Energía Transada'!D704</f>
        <v>302.66221147159996</v>
      </c>
    </row>
    <row r="708" spans="1:2" s="87" customFormat="1" x14ac:dyDescent="0.2">
      <c r="A708" s="94">
        <v>696</v>
      </c>
      <c r="B708" s="95">
        <f ca="1">'Energía Transada'!D705</f>
        <v>330.3805040126</v>
      </c>
    </row>
    <row r="709" spans="1:2" s="87" customFormat="1" x14ac:dyDescent="0.2">
      <c r="A709" s="94">
        <v>697</v>
      </c>
      <c r="B709" s="95">
        <f ca="1">'Energía Transada'!D706</f>
        <v>430.34365127030003</v>
      </c>
    </row>
    <row r="710" spans="1:2" s="87" customFormat="1" x14ac:dyDescent="0.2">
      <c r="A710" s="94">
        <v>698</v>
      </c>
      <c r="B710" s="95">
        <f ca="1">'Energía Transada'!D707</f>
        <v>321.89525771149999</v>
      </c>
    </row>
    <row r="711" spans="1:2" s="87" customFormat="1" x14ac:dyDescent="0.2">
      <c r="A711" s="94">
        <v>699</v>
      </c>
      <c r="B711" s="95">
        <f ca="1">'Energía Transada'!D708</f>
        <v>395.09641328659995</v>
      </c>
    </row>
    <row r="712" spans="1:2" s="87" customFormat="1" x14ac:dyDescent="0.2">
      <c r="A712" s="94">
        <v>700</v>
      </c>
      <c r="B712" s="95">
        <f ca="1">'Energía Transada'!D709</f>
        <v>361.40256259030002</v>
      </c>
    </row>
    <row r="713" spans="1:2" s="87" customFormat="1" x14ac:dyDescent="0.2">
      <c r="A713" s="94">
        <v>701</v>
      </c>
      <c r="B713" s="95">
        <f ca="1">'Energía Transada'!D710</f>
        <v>382.35689297409994</v>
      </c>
    </row>
    <row r="714" spans="1:2" s="87" customFormat="1" x14ac:dyDescent="0.2">
      <c r="A714" s="94">
        <v>702</v>
      </c>
      <c r="B714" s="95">
        <f ca="1">'Energía Transada'!D711</f>
        <v>219.29920896179999</v>
      </c>
    </row>
    <row r="715" spans="1:2" s="87" customFormat="1" x14ac:dyDescent="0.2">
      <c r="A715" s="94">
        <v>703</v>
      </c>
      <c r="B715" s="95">
        <f ca="1">'Energía Transada'!D712</f>
        <v>82.483639370099993</v>
      </c>
    </row>
    <row r="716" spans="1:2" s="87" customFormat="1" x14ac:dyDescent="0.2">
      <c r="A716" s="94">
        <v>704</v>
      </c>
      <c r="B716" s="95">
        <f ca="1">'Energía Transada'!D713</f>
        <v>88.335517958799997</v>
      </c>
    </row>
    <row r="717" spans="1:2" s="87" customFormat="1" x14ac:dyDescent="0.2">
      <c r="A717" s="94">
        <v>705</v>
      </c>
      <c r="B717" s="95">
        <f ca="1">'Energía Transada'!D714</f>
        <v>111.32811995440001</v>
      </c>
    </row>
    <row r="718" spans="1:2" s="87" customFormat="1" x14ac:dyDescent="0.2">
      <c r="A718" s="94">
        <v>706</v>
      </c>
      <c r="B718" s="95">
        <f ca="1">'Energía Transada'!D715</f>
        <v>15.581300131800001</v>
      </c>
    </row>
    <row r="719" spans="1:2" s="87" customFormat="1" x14ac:dyDescent="0.2">
      <c r="A719" s="94">
        <v>707</v>
      </c>
      <c r="B719" s="95">
        <f ca="1">'Energía Transada'!D716</f>
        <v>3.5914566477999998</v>
      </c>
    </row>
    <row r="720" spans="1:2" s="87" customFormat="1" x14ac:dyDescent="0.2">
      <c r="A720" s="94">
        <v>708</v>
      </c>
      <c r="B720" s="95">
        <f ca="1">'Energía Transada'!D717</f>
        <v>1.8928539680000001</v>
      </c>
    </row>
    <row r="721" spans="1:2" s="87" customFormat="1" x14ac:dyDescent="0.2">
      <c r="A721" s="94">
        <v>709</v>
      </c>
      <c r="B721" s="95">
        <f ca="1">'Energía Transada'!D718</f>
        <v>4.6914149999999991E-4</v>
      </c>
    </row>
    <row r="722" spans="1:2" s="87" customFormat="1" x14ac:dyDescent="0.2">
      <c r="A722" s="94">
        <v>710</v>
      </c>
      <c r="B722" s="95">
        <f ca="1">'Energía Transada'!D719</f>
        <v>0.6206800146</v>
      </c>
    </row>
    <row r="723" spans="1:2" s="87" customFormat="1" x14ac:dyDescent="0.2">
      <c r="A723" s="94">
        <v>711</v>
      </c>
      <c r="B723" s="95">
        <f ca="1">'Energía Transada'!D720</f>
        <v>3.3930942484000002</v>
      </c>
    </row>
    <row r="724" spans="1:2" s="87" customFormat="1" x14ac:dyDescent="0.2">
      <c r="A724" s="94">
        <v>712</v>
      </c>
      <c r="B724" s="95">
        <f ca="1">'Energía Transada'!D721</f>
        <v>26.921887196799997</v>
      </c>
    </row>
    <row r="725" spans="1:2" s="87" customFormat="1" x14ac:dyDescent="0.2">
      <c r="A725" s="94">
        <v>713</v>
      </c>
      <c r="B725" s="95">
        <f ca="1">'Energía Transada'!D722</f>
        <v>143.03948477289998</v>
      </c>
    </row>
    <row r="726" spans="1:2" s="87" customFormat="1" x14ac:dyDescent="0.2">
      <c r="A726" s="94">
        <v>714</v>
      </c>
      <c r="B726" s="95">
        <f ca="1">'Energía Transada'!D723</f>
        <v>219.19334531249999</v>
      </c>
    </row>
    <row r="727" spans="1:2" s="87" customFormat="1" x14ac:dyDescent="0.2">
      <c r="A727" s="94">
        <v>715</v>
      </c>
      <c r="B727" s="95">
        <f ca="1">'Energía Transada'!D724</f>
        <v>331.59687143119999</v>
      </c>
    </row>
    <row r="728" spans="1:2" s="87" customFormat="1" x14ac:dyDescent="0.2">
      <c r="A728" s="94">
        <v>716</v>
      </c>
      <c r="B728" s="95">
        <f ca="1">'Energía Transada'!D725</f>
        <v>516.03125399999999</v>
      </c>
    </row>
    <row r="729" spans="1:2" s="87" customFormat="1" x14ac:dyDescent="0.2">
      <c r="A729" s="94">
        <v>717</v>
      </c>
      <c r="B729" s="95">
        <f ca="1">'Energía Transada'!D726</f>
        <v>501.665153874</v>
      </c>
    </row>
    <row r="730" spans="1:2" s="87" customFormat="1" x14ac:dyDescent="0.2">
      <c r="A730" s="94">
        <v>718</v>
      </c>
      <c r="B730" s="95">
        <f ca="1">'Energía Transada'!D727</f>
        <v>455.80427133169991</v>
      </c>
    </row>
    <row r="731" spans="1:2" s="87" customFormat="1" x14ac:dyDescent="0.2">
      <c r="A731" s="94">
        <v>719</v>
      </c>
      <c r="B731" s="95">
        <f ca="1">'Energía Transada'!D728</f>
        <v>491.39432284899999</v>
      </c>
    </row>
    <row r="732" spans="1:2" s="87" customFormat="1" x14ac:dyDescent="0.2">
      <c r="A732" s="94">
        <v>720</v>
      </c>
      <c r="B732" s="95">
        <f ca="1">'Energía Transada'!D729</f>
        <v>510.66173720000006</v>
      </c>
    </row>
    <row r="733" spans="1:2" s="87" customFormat="1" x14ac:dyDescent="0.2">
      <c r="A733" s="94">
        <v>721</v>
      </c>
      <c r="B733" s="95">
        <f ca="1">'Energía Transada'!D730</f>
        <v>0</v>
      </c>
    </row>
    <row r="734" spans="1:2" s="87" customFormat="1" x14ac:dyDescent="0.2">
      <c r="A734" s="94">
        <v>722</v>
      </c>
      <c r="B734" s="95">
        <f ca="1">'Energía Transada'!D731</f>
        <v>0</v>
      </c>
    </row>
    <row r="735" spans="1:2" s="87" customFormat="1" x14ac:dyDescent="0.2">
      <c r="A735" s="94">
        <v>723</v>
      </c>
      <c r="B735" s="95">
        <f ca="1">'Energía Transada'!D732</f>
        <v>0</v>
      </c>
    </row>
    <row r="736" spans="1:2" s="87" customFormat="1" x14ac:dyDescent="0.2">
      <c r="A736" s="94">
        <v>724</v>
      </c>
      <c r="B736" s="95">
        <f ca="1">'Energía Transada'!D733</f>
        <v>0</v>
      </c>
    </row>
    <row r="737" spans="1:2" s="87" customFormat="1" x14ac:dyDescent="0.2">
      <c r="A737" s="94">
        <v>725</v>
      </c>
      <c r="B737" s="95">
        <f ca="1">'Energía Transada'!D734</f>
        <v>0</v>
      </c>
    </row>
    <row r="738" spans="1:2" s="87" customFormat="1" x14ac:dyDescent="0.2">
      <c r="A738" s="94">
        <v>726</v>
      </c>
      <c r="B738" s="95">
        <f ca="1">'Energía Transada'!D735</f>
        <v>0</v>
      </c>
    </row>
    <row r="739" spans="1:2" s="87" customFormat="1" x14ac:dyDescent="0.2">
      <c r="A739" s="94">
        <v>727</v>
      </c>
      <c r="B739" s="95">
        <f ca="1">'Energía Transada'!D736</f>
        <v>0</v>
      </c>
    </row>
    <row r="740" spans="1:2" s="87" customFormat="1" x14ac:dyDescent="0.2">
      <c r="A740" s="94">
        <v>728</v>
      </c>
      <c r="B740" s="95">
        <f ca="1">'Energía Transada'!D737</f>
        <v>0</v>
      </c>
    </row>
    <row r="741" spans="1:2" s="87" customFormat="1" x14ac:dyDescent="0.2">
      <c r="A741" s="94">
        <v>729</v>
      </c>
      <c r="B741" s="95">
        <f ca="1">'Energía Transada'!D738</f>
        <v>0</v>
      </c>
    </row>
    <row r="742" spans="1:2" s="87" customFormat="1" x14ac:dyDescent="0.2">
      <c r="A742" s="94">
        <v>730</v>
      </c>
      <c r="B742" s="95">
        <f ca="1">'Energía Transada'!D739</f>
        <v>0</v>
      </c>
    </row>
    <row r="743" spans="1:2" s="87" customFormat="1" x14ac:dyDescent="0.2">
      <c r="A743" s="94">
        <v>731</v>
      </c>
      <c r="B743" s="95">
        <f ca="1">'Energía Transada'!D740</f>
        <v>0</v>
      </c>
    </row>
    <row r="744" spans="1:2" s="87" customFormat="1" x14ac:dyDescent="0.2">
      <c r="A744" s="94">
        <v>732</v>
      </c>
      <c r="B744" s="95">
        <f ca="1">'Energía Transada'!D741</f>
        <v>0</v>
      </c>
    </row>
    <row r="745" spans="1:2" s="87" customFormat="1" x14ac:dyDescent="0.2">
      <c r="A745" s="94">
        <v>733</v>
      </c>
      <c r="B745" s="95">
        <f ca="1">'Energía Transada'!D742</f>
        <v>0</v>
      </c>
    </row>
    <row r="746" spans="1:2" s="87" customFormat="1" x14ac:dyDescent="0.2">
      <c r="A746" s="94">
        <v>734</v>
      </c>
      <c r="B746" s="95">
        <f ca="1">'Energía Transada'!D743</f>
        <v>0</v>
      </c>
    </row>
    <row r="747" spans="1:2" s="87" customFormat="1" x14ac:dyDescent="0.2">
      <c r="A747" s="94">
        <v>735</v>
      </c>
      <c r="B747" s="95">
        <f ca="1">'Energía Transada'!D744</f>
        <v>0</v>
      </c>
    </row>
    <row r="748" spans="1:2" s="87" customFormat="1" x14ac:dyDescent="0.2">
      <c r="A748" s="94">
        <v>736</v>
      </c>
      <c r="B748" s="95">
        <f ca="1">'Energía Transada'!D745</f>
        <v>0</v>
      </c>
    </row>
    <row r="749" spans="1:2" s="87" customFormat="1" x14ac:dyDescent="0.2">
      <c r="A749" s="94">
        <v>737</v>
      </c>
      <c r="B749" s="95">
        <f ca="1">'Energía Transada'!D746</f>
        <v>0</v>
      </c>
    </row>
    <row r="750" spans="1:2" s="87" customFormat="1" x14ac:dyDescent="0.2">
      <c r="A750" s="94">
        <v>738</v>
      </c>
      <c r="B750" s="95">
        <f ca="1">'Energía Transada'!D747</f>
        <v>0</v>
      </c>
    </row>
    <row r="751" spans="1:2" s="87" customFormat="1" x14ac:dyDescent="0.2">
      <c r="A751" s="94">
        <v>739</v>
      </c>
      <c r="B751" s="95">
        <f ca="1">'Energía Transada'!D748</f>
        <v>0</v>
      </c>
    </row>
    <row r="752" spans="1:2" s="87" customFormat="1" x14ac:dyDescent="0.2">
      <c r="A752" s="94">
        <v>740</v>
      </c>
      <c r="B752" s="95">
        <f ca="1">'Energía Transada'!D749</f>
        <v>0</v>
      </c>
    </row>
    <row r="753" spans="1:2" s="87" customFormat="1" x14ac:dyDescent="0.2">
      <c r="A753" s="94">
        <v>741</v>
      </c>
      <c r="B753" s="95">
        <f ca="1">'Energía Transada'!D750</f>
        <v>0</v>
      </c>
    </row>
    <row r="754" spans="1:2" s="87" customFormat="1" x14ac:dyDescent="0.2">
      <c r="A754" s="94">
        <v>742</v>
      </c>
      <c r="B754" s="95">
        <f ca="1">'Energía Transada'!D751</f>
        <v>0</v>
      </c>
    </row>
    <row r="755" spans="1:2" s="87" customFormat="1" x14ac:dyDescent="0.2">
      <c r="A755" s="94">
        <v>743</v>
      </c>
      <c r="B755" s="95">
        <f ca="1">'Energía Transada'!D752</f>
        <v>0</v>
      </c>
    </row>
    <row r="756" spans="1:2" s="87" customFormat="1" x14ac:dyDescent="0.2">
      <c r="A756" s="94">
        <v>744</v>
      </c>
      <c r="B756" s="95">
        <f ca="1">'Energía Transada'!D753</f>
        <v>0</v>
      </c>
    </row>
    <row r="757" spans="1:2" s="87" customFormat="1" x14ac:dyDescent="0.2">
      <c r="A757" s="94">
        <v>745</v>
      </c>
      <c r="B757" s="8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0"/>
  <sheetViews>
    <sheetView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 t="s">
        <v>79</v>
      </c>
      <c r="D2" s="84"/>
      <c r="E2" s="84" t="s">
        <v>78</v>
      </c>
    </row>
    <row r="3" spans="2:9" x14ac:dyDescent="0.2">
      <c r="B3" s="30"/>
      <c r="C3" s="49">
        <f>'Energía Transada'!I8</f>
        <v>44501</v>
      </c>
      <c r="D3" s="28"/>
      <c r="E3" s="81">
        <f>EDATE(C3,1)</f>
        <v>44531</v>
      </c>
      <c r="F3" s="29"/>
      <c r="G3" s="85" t="s">
        <v>82</v>
      </c>
    </row>
    <row r="4" spans="2:9" x14ac:dyDescent="0.2">
      <c r="B4" s="31" t="s">
        <v>45</v>
      </c>
      <c r="C4" s="60">
        <f ca="1">'Energía Transada'!I10*(1+'Energía Transada'!I11)</f>
        <v>329000</v>
      </c>
      <c r="D4" s="26" t="s">
        <v>46</v>
      </c>
      <c r="E4" s="32">
        <v>340000</v>
      </c>
      <c r="F4" s="33" t="s">
        <v>46</v>
      </c>
      <c r="G4" s="72"/>
    </row>
    <row r="5" spans="2:9" x14ac:dyDescent="0.2">
      <c r="B5" s="31" t="s">
        <v>47</v>
      </c>
      <c r="C5" s="97">
        <v>39</v>
      </c>
      <c r="D5" s="26" t="s">
        <v>48</v>
      </c>
      <c r="E5" s="96">
        <v>39</v>
      </c>
      <c r="F5" s="33" t="s">
        <v>48</v>
      </c>
      <c r="G5" s="73"/>
    </row>
    <row r="6" spans="2:9" x14ac:dyDescent="0.2">
      <c r="B6" s="31" t="s">
        <v>49</v>
      </c>
      <c r="C6" s="26">
        <v>261.58199999999999</v>
      </c>
      <c r="D6" s="25"/>
      <c r="E6" s="34">
        <v>261.58199999999999</v>
      </c>
      <c r="F6" s="35"/>
      <c r="G6" s="73"/>
    </row>
    <row r="7" spans="2:9" x14ac:dyDescent="0.2">
      <c r="B7" s="31" t="s">
        <v>50</v>
      </c>
      <c r="C7" s="26">
        <v>267.05399999999997</v>
      </c>
      <c r="D7" s="25"/>
      <c r="E7" s="34">
        <v>267.05399999999997</v>
      </c>
      <c r="F7" s="35"/>
      <c r="G7" s="73"/>
    </row>
    <row r="8" spans="2:9" x14ac:dyDescent="0.2">
      <c r="B8" s="31" t="s">
        <v>51</v>
      </c>
      <c r="C8" s="98">
        <f>ROUND(C5*C7/C6,3)</f>
        <v>39.816000000000003</v>
      </c>
      <c r="D8" s="26" t="s">
        <v>48</v>
      </c>
      <c r="E8" s="99">
        <f>ROUND(E5*E7/E6,3)</f>
        <v>39.816000000000003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812.62</v>
      </c>
      <c r="F9" s="26" t="s">
        <v>59</v>
      </c>
      <c r="G9" s="73" t="s">
        <v>99</v>
      </c>
    </row>
    <row r="10" spans="2:9" s="11" customFormat="1" ht="25" customHeight="1" x14ac:dyDescent="0.2">
      <c r="B10" s="104" t="s">
        <v>53</v>
      </c>
      <c r="C10" s="61">
        <f ca="1">C4/1000*C8</f>
        <v>13099.464</v>
      </c>
      <c r="D10" s="62" t="s">
        <v>54</v>
      </c>
      <c r="E10" s="63">
        <f>E4/1000*E8</f>
        <v>13537.44</v>
      </c>
      <c r="F10" s="64" t="s">
        <v>54</v>
      </c>
      <c r="G10" s="82"/>
    </row>
    <row r="11" spans="2:9" s="11" customFormat="1" ht="25" customHeight="1" x14ac:dyDescent="0.2">
      <c r="B11" s="105"/>
      <c r="C11" s="67">
        <f ca="1">ROUND(C9*C10,0)</f>
        <v>10662309</v>
      </c>
      <c r="D11" s="65" t="s">
        <v>55</v>
      </c>
      <c r="E11" s="68">
        <f>ROUND(E9*E10,0)</f>
        <v>11000794</v>
      </c>
      <c r="F11" s="66" t="s">
        <v>55</v>
      </c>
      <c r="G11" s="80" t="s">
        <v>84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812.62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10644886.43568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>
        <v>14189551</v>
      </c>
      <c r="D15" t="s">
        <v>55</v>
      </c>
      <c r="E15" s="77"/>
      <c r="F15" s="78"/>
      <c r="G15" s="73" t="s">
        <v>81</v>
      </c>
      <c r="H15" s="4" t="s">
        <v>83</v>
      </c>
      <c r="I15" s="22">
        <f ca="1">SUMPRODUCT('Energía Transada'!D10:D754,'E. Traspasada Pto. Entrega'!G10:G754)</f>
        <v>28685782.654639766</v>
      </c>
    </row>
    <row r="16" spans="2:9" x14ac:dyDescent="0.2">
      <c r="B16" s="74" t="s">
        <v>57</v>
      </c>
      <c r="C16" s="22">
        <f>'E. Traspasada Pto. Entrega'!J10</f>
        <v>56987207.272686459</v>
      </c>
      <c r="D16" t="s">
        <v>55</v>
      </c>
      <c r="E16" s="77"/>
      <c r="F16" s="78"/>
      <c r="G16" s="100" t="s">
        <v>61</v>
      </c>
    </row>
    <row r="17" spans="2:7" s="11" customFormat="1" ht="26" customHeight="1" x14ac:dyDescent="0.2">
      <c r="B17" s="83" t="s">
        <v>74</v>
      </c>
      <c r="C17" s="69">
        <f>C15-C16</f>
        <v>-42797656.272686459</v>
      </c>
      <c r="D17" s="70" t="s">
        <v>55</v>
      </c>
      <c r="E17" s="79"/>
      <c r="F17" s="71"/>
      <c r="G17" s="80" t="s">
        <v>98</v>
      </c>
    </row>
    <row r="18" spans="2:7" s="11" customFormat="1" ht="26" customHeight="1" x14ac:dyDescent="0.2">
      <c r="B18" s="83" t="s">
        <v>100</v>
      </c>
      <c r="C18" s="79"/>
      <c r="D18" s="71"/>
      <c r="E18" s="69">
        <f ca="1">C14-C11</f>
        <v>-17422.564319999889</v>
      </c>
      <c r="F18" s="70" t="s">
        <v>55</v>
      </c>
      <c r="G18" s="80" t="s">
        <v>98</v>
      </c>
    </row>
    <row r="20" spans="2:7" x14ac:dyDescent="0.2">
      <c r="C20" s="22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abSelected="1" workbookViewId="0">
      <selection activeCell="I42" sqref="I42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6" t="s">
        <v>63</v>
      </c>
      <c r="G2" s="107"/>
      <c r="H2" s="108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44501</v>
      </c>
      <c r="B10" s="4">
        <v>1</v>
      </c>
      <c r="C10" s="4">
        <f t="shared" ref="C10:C73" si="0">YEAR(A10)</f>
        <v>2021</v>
      </c>
      <c r="D10" s="4">
        <f t="shared" ref="D10:D73" si="1">MONTH(A10)</f>
        <v>11</v>
      </c>
      <c r="E10" s="47">
        <v>1</v>
      </c>
      <c r="F10" s="57">
        <v>388.40300000000002</v>
      </c>
      <c r="G10" s="57">
        <f>CMG!E3</f>
        <v>61.392919999999997</v>
      </c>
      <c r="H10" s="20">
        <f>F10*G10</f>
        <v>23845.19430676</v>
      </c>
      <c r="J10" s="22">
        <f>SUM(H10:H754)</f>
        <v>56987207.272686459</v>
      </c>
      <c r="K10" t="s">
        <v>55</v>
      </c>
    </row>
    <row r="11" spans="1:11" x14ac:dyDescent="0.2">
      <c r="A11" s="46">
        <f>IF(B10=24,A10+1,A10)</f>
        <v>44501</v>
      </c>
      <c r="B11" s="4">
        <f>IF(B10=24,1,B10+1)</f>
        <v>2</v>
      </c>
      <c r="C11" s="4">
        <f t="shared" si="0"/>
        <v>2021</v>
      </c>
      <c r="D11" s="4">
        <f t="shared" si="1"/>
        <v>11</v>
      </c>
      <c r="E11" s="47">
        <v>2</v>
      </c>
      <c r="F11" s="57">
        <v>388.40300000000002</v>
      </c>
      <c r="G11" s="57">
        <f>CMG!E4</f>
        <v>55.48883</v>
      </c>
      <c r="H11" s="20">
        <f t="shared" ref="H11:H74" si="2">F11*G11</f>
        <v>21552.02803849</v>
      </c>
      <c r="J11" s="22">
        <f>SUM(F10:F754)</f>
        <v>328999.99999999814</v>
      </c>
      <c r="K11" t="s">
        <v>85</v>
      </c>
    </row>
    <row r="12" spans="1:11" x14ac:dyDescent="0.2">
      <c r="A12" s="46">
        <f t="shared" ref="A12:A75" si="3">IF(B11=24,A11+1,A11)</f>
        <v>44501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11</v>
      </c>
      <c r="E12" s="47">
        <v>3</v>
      </c>
      <c r="F12" s="57">
        <v>388.40300000000002</v>
      </c>
      <c r="G12" s="57">
        <f>CMG!E5</f>
        <v>55.448549999999997</v>
      </c>
      <c r="H12" s="20">
        <f t="shared" si="2"/>
        <v>21536.383165650001</v>
      </c>
    </row>
    <row r="13" spans="1:11" x14ac:dyDescent="0.2">
      <c r="A13" s="46">
        <f t="shared" si="3"/>
        <v>44501</v>
      </c>
      <c r="B13" s="4">
        <f t="shared" si="4"/>
        <v>4</v>
      </c>
      <c r="C13" s="4">
        <f t="shared" si="0"/>
        <v>2021</v>
      </c>
      <c r="D13" s="4">
        <f t="shared" si="1"/>
        <v>11</v>
      </c>
      <c r="E13" s="47">
        <v>4</v>
      </c>
      <c r="F13" s="57">
        <v>388.40300000000002</v>
      </c>
      <c r="G13" s="57">
        <f>CMG!E6</f>
        <v>54.01482</v>
      </c>
      <c r="H13" s="20">
        <f t="shared" si="2"/>
        <v>20979.518132460002</v>
      </c>
      <c r="J13" s="101">
        <f>(EOMONTH(A10,0)-A10+1)*24</f>
        <v>720</v>
      </c>
    </row>
    <row r="14" spans="1:11" x14ac:dyDescent="0.2">
      <c r="A14" s="46">
        <f t="shared" si="3"/>
        <v>44501</v>
      </c>
      <c r="B14" s="4">
        <f t="shared" si="4"/>
        <v>5</v>
      </c>
      <c r="C14" s="4">
        <f t="shared" si="0"/>
        <v>2021</v>
      </c>
      <c r="D14" s="4">
        <f t="shared" si="1"/>
        <v>11</v>
      </c>
      <c r="E14" s="47">
        <v>5</v>
      </c>
      <c r="F14" s="57">
        <v>388.40300000000002</v>
      </c>
      <c r="G14" s="57">
        <f>CMG!E7</f>
        <v>53.620139999999999</v>
      </c>
      <c r="H14" s="20">
        <f t="shared" si="2"/>
        <v>20826.223236419999</v>
      </c>
    </row>
    <row r="15" spans="1:11" x14ac:dyDescent="0.2">
      <c r="A15" s="46">
        <f t="shared" si="3"/>
        <v>44501</v>
      </c>
      <c r="B15" s="4">
        <f t="shared" si="4"/>
        <v>6</v>
      </c>
      <c r="C15" s="4">
        <f t="shared" si="0"/>
        <v>2021</v>
      </c>
      <c r="D15" s="4">
        <f t="shared" si="1"/>
        <v>11</v>
      </c>
      <c r="E15" s="47">
        <v>6</v>
      </c>
      <c r="F15" s="57">
        <v>388.40300000000002</v>
      </c>
      <c r="G15" s="57">
        <f>CMG!E8</f>
        <v>54.933050000000001</v>
      </c>
      <c r="H15" s="20">
        <f t="shared" si="2"/>
        <v>21336.161419150001</v>
      </c>
      <c r="J15" s="101">
        <f>J11/J13</f>
        <v>456.94444444444184</v>
      </c>
    </row>
    <row r="16" spans="1:11" x14ac:dyDescent="0.2">
      <c r="A16" s="46">
        <f t="shared" si="3"/>
        <v>44501</v>
      </c>
      <c r="B16" s="4">
        <f t="shared" si="4"/>
        <v>7</v>
      </c>
      <c r="C16" s="4">
        <f t="shared" si="0"/>
        <v>2021</v>
      </c>
      <c r="D16" s="4">
        <f t="shared" si="1"/>
        <v>11</v>
      </c>
      <c r="E16" s="47">
        <v>7</v>
      </c>
      <c r="F16" s="57">
        <v>388.40300000000002</v>
      </c>
      <c r="G16" s="57">
        <f>CMG!E9</f>
        <v>45.597659999999998</v>
      </c>
      <c r="H16" s="20">
        <f t="shared" si="2"/>
        <v>17710.267936979999</v>
      </c>
    </row>
    <row r="17" spans="1:11" x14ac:dyDescent="0.2">
      <c r="A17" s="46">
        <f t="shared" si="3"/>
        <v>44501</v>
      </c>
      <c r="B17" s="4">
        <f t="shared" si="4"/>
        <v>8</v>
      </c>
      <c r="C17" s="4">
        <f t="shared" si="0"/>
        <v>2021</v>
      </c>
      <c r="D17" s="4">
        <f t="shared" si="1"/>
        <v>11</v>
      </c>
      <c r="E17" s="47">
        <v>8</v>
      </c>
      <c r="F17" s="57">
        <v>388.40300000000002</v>
      </c>
      <c r="G17" s="57">
        <f>CMG!E10</f>
        <v>28.457260000000002</v>
      </c>
      <c r="H17" s="20">
        <f t="shared" si="2"/>
        <v>11052.885155780001</v>
      </c>
      <c r="J17" s="102">
        <f>MAX(F10:F753)</f>
        <v>525.48599999999999</v>
      </c>
      <c r="K17" s="103">
        <f>J17/J15</f>
        <v>1.1499997568389122</v>
      </c>
    </row>
    <row r="18" spans="1:11" x14ac:dyDescent="0.2">
      <c r="A18" s="46">
        <f t="shared" si="3"/>
        <v>44501</v>
      </c>
      <c r="B18" s="4">
        <f t="shared" si="4"/>
        <v>9</v>
      </c>
      <c r="C18" s="4">
        <f t="shared" si="0"/>
        <v>2021</v>
      </c>
      <c r="D18" s="4">
        <f t="shared" si="1"/>
        <v>11</v>
      </c>
      <c r="E18" s="47">
        <v>9</v>
      </c>
      <c r="F18" s="57">
        <v>388.40300000000002</v>
      </c>
      <c r="G18" s="57">
        <f>CMG!E11</f>
        <v>0</v>
      </c>
      <c r="H18" s="20">
        <f t="shared" si="2"/>
        <v>0</v>
      </c>
      <c r="J18" s="102">
        <f>MIN(F10:F753)</f>
        <v>388.40300000000002</v>
      </c>
      <c r="K18" s="103">
        <f>J18/J15</f>
        <v>0.85000048632219338</v>
      </c>
    </row>
    <row r="19" spans="1:11" x14ac:dyDescent="0.2">
      <c r="A19" s="46">
        <f t="shared" si="3"/>
        <v>44501</v>
      </c>
      <c r="B19" s="4">
        <f t="shared" si="4"/>
        <v>10</v>
      </c>
      <c r="C19" s="4">
        <f t="shared" si="0"/>
        <v>2021</v>
      </c>
      <c r="D19" s="4">
        <f t="shared" si="1"/>
        <v>11</v>
      </c>
      <c r="E19" s="47">
        <v>10</v>
      </c>
      <c r="F19" s="57">
        <v>388.40300000000002</v>
      </c>
      <c r="G19" s="57">
        <f>CMG!E12</f>
        <v>0.46716999999999997</v>
      </c>
      <c r="H19" s="20">
        <f t="shared" si="2"/>
        <v>181.45022950999999</v>
      </c>
    </row>
    <row r="20" spans="1:11" x14ac:dyDescent="0.2">
      <c r="A20" s="46">
        <f t="shared" si="3"/>
        <v>44501</v>
      </c>
      <c r="B20" s="4">
        <f t="shared" si="4"/>
        <v>11</v>
      </c>
      <c r="C20" s="4">
        <f t="shared" si="0"/>
        <v>2021</v>
      </c>
      <c r="D20" s="4">
        <f t="shared" si="1"/>
        <v>11</v>
      </c>
      <c r="E20" s="47">
        <v>11</v>
      </c>
      <c r="F20" s="57">
        <v>388.40300000000002</v>
      </c>
      <c r="G20" s="57">
        <f>CMG!E13</f>
        <v>36.632779999999997</v>
      </c>
      <c r="H20" s="20">
        <f t="shared" si="2"/>
        <v>14228.281650339999</v>
      </c>
    </row>
    <row r="21" spans="1:11" x14ac:dyDescent="0.2">
      <c r="A21" s="46">
        <f t="shared" si="3"/>
        <v>44501</v>
      </c>
      <c r="B21" s="4">
        <f t="shared" si="4"/>
        <v>12</v>
      </c>
      <c r="C21" s="4">
        <f t="shared" si="0"/>
        <v>2021</v>
      </c>
      <c r="D21" s="4">
        <f t="shared" si="1"/>
        <v>11</v>
      </c>
      <c r="E21" s="47">
        <v>12</v>
      </c>
      <c r="F21" s="57">
        <v>388.40300000000002</v>
      </c>
      <c r="G21" s="57">
        <f>CMG!E14</f>
        <v>36.632779999999997</v>
      </c>
      <c r="H21" s="20">
        <f t="shared" si="2"/>
        <v>14228.281650339999</v>
      </c>
    </row>
    <row r="22" spans="1:11" x14ac:dyDescent="0.2">
      <c r="A22" s="46">
        <f t="shared" si="3"/>
        <v>44501</v>
      </c>
      <c r="B22" s="4">
        <f t="shared" si="4"/>
        <v>13</v>
      </c>
      <c r="C22" s="4">
        <f t="shared" si="0"/>
        <v>2021</v>
      </c>
      <c r="D22" s="4">
        <f t="shared" si="1"/>
        <v>11</v>
      </c>
      <c r="E22" s="47">
        <v>13</v>
      </c>
      <c r="F22" s="57">
        <v>388.40300000000002</v>
      </c>
      <c r="G22" s="57">
        <f>CMG!E15</f>
        <v>36.632779999999997</v>
      </c>
      <c r="H22" s="20">
        <f t="shared" si="2"/>
        <v>14228.281650339999</v>
      </c>
    </row>
    <row r="23" spans="1:11" x14ac:dyDescent="0.2">
      <c r="A23" s="46">
        <f t="shared" si="3"/>
        <v>44501</v>
      </c>
      <c r="B23" s="4">
        <f t="shared" si="4"/>
        <v>14</v>
      </c>
      <c r="C23" s="4">
        <f t="shared" si="0"/>
        <v>2021</v>
      </c>
      <c r="D23" s="4">
        <f t="shared" si="1"/>
        <v>11</v>
      </c>
      <c r="E23" s="47">
        <v>14</v>
      </c>
      <c r="F23" s="57">
        <v>388.40300000000002</v>
      </c>
      <c r="G23" s="57">
        <f>CMG!E16</f>
        <v>36.632779999999997</v>
      </c>
      <c r="H23" s="20">
        <f t="shared" si="2"/>
        <v>14228.281650339999</v>
      </c>
    </row>
    <row r="24" spans="1:11" x14ac:dyDescent="0.2">
      <c r="A24" s="46">
        <f t="shared" si="3"/>
        <v>44501</v>
      </c>
      <c r="B24" s="4">
        <f t="shared" si="4"/>
        <v>15</v>
      </c>
      <c r="C24" s="4">
        <f t="shared" si="0"/>
        <v>2021</v>
      </c>
      <c r="D24" s="4">
        <f t="shared" si="1"/>
        <v>11</v>
      </c>
      <c r="E24" s="47">
        <v>15</v>
      </c>
      <c r="F24" s="57">
        <v>388.40300000000002</v>
      </c>
      <c r="G24" s="57">
        <f>CMG!E17</f>
        <v>81.15916</v>
      </c>
      <c r="H24" s="20">
        <f t="shared" si="2"/>
        <v>31522.46122148</v>
      </c>
    </row>
    <row r="25" spans="1:11" x14ac:dyDescent="0.2">
      <c r="A25" s="46">
        <f t="shared" si="3"/>
        <v>44501</v>
      </c>
      <c r="B25" s="4">
        <f t="shared" si="4"/>
        <v>16</v>
      </c>
      <c r="C25" s="4">
        <f t="shared" si="0"/>
        <v>2021</v>
      </c>
      <c r="D25" s="4">
        <f t="shared" si="1"/>
        <v>11</v>
      </c>
      <c r="E25" s="47">
        <v>16</v>
      </c>
      <c r="F25" s="57">
        <v>388.40300000000002</v>
      </c>
      <c r="G25" s="57">
        <f>CMG!E18</f>
        <v>88.005650000000003</v>
      </c>
      <c r="H25" s="20">
        <f t="shared" si="2"/>
        <v>34181.658476950004</v>
      </c>
    </row>
    <row r="26" spans="1:11" x14ac:dyDescent="0.2">
      <c r="A26" s="46">
        <f t="shared" si="3"/>
        <v>44501</v>
      </c>
      <c r="B26" s="4">
        <f t="shared" si="4"/>
        <v>17</v>
      </c>
      <c r="C26" s="4">
        <f t="shared" si="0"/>
        <v>2021</v>
      </c>
      <c r="D26" s="4">
        <f t="shared" si="1"/>
        <v>11</v>
      </c>
      <c r="E26" s="47">
        <v>17</v>
      </c>
      <c r="F26" s="57">
        <v>388.40300000000002</v>
      </c>
      <c r="G26" s="57">
        <f>CMG!E19</f>
        <v>59.274540000000002</v>
      </c>
      <c r="H26" s="20">
        <f t="shared" si="2"/>
        <v>23022.409159620001</v>
      </c>
    </row>
    <row r="27" spans="1:11" x14ac:dyDescent="0.2">
      <c r="A27" s="46">
        <f t="shared" si="3"/>
        <v>44501</v>
      </c>
      <c r="B27" s="4">
        <f t="shared" si="4"/>
        <v>18</v>
      </c>
      <c r="C27" s="4">
        <f t="shared" si="0"/>
        <v>2021</v>
      </c>
      <c r="D27" s="4">
        <f t="shared" si="1"/>
        <v>11</v>
      </c>
      <c r="E27" s="47">
        <v>18</v>
      </c>
      <c r="F27" s="57">
        <v>388.40300000000002</v>
      </c>
      <c r="G27" s="57">
        <f>CMG!E20</f>
        <v>57.059489999999997</v>
      </c>
      <c r="H27" s="20">
        <f t="shared" si="2"/>
        <v>22162.077094470002</v>
      </c>
    </row>
    <row r="28" spans="1:11" x14ac:dyDescent="0.2">
      <c r="A28" s="46">
        <f t="shared" si="3"/>
        <v>44501</v>
      </c>
      <c r="B28" s="4">
        <f t="shared" si="4"/>
        <v>19</v>
      </c>
      <c r="C28" s="4">
        <f t="shared" si="0"/>
        <v>2021</v>
      </c>
      <c r="D28" s="4">
        <f t="shared" si="1"/>
        <v>11</v>
      </c>
      <c r="E28" s="47">
        <v>19</v>
      </c>
      <c r="F28" s="57">
        <v>388.40300000000002</v>
      </c>
      <c r="G28" s="57">
        <f>CMG!E21</f>
        <v>59.01679</v>
      </c>
      <c r="H28" s="20">
        <f t="shared" si="2"/>
        <v>22922.298286370002</v>
      </c>
    </row>
    <row r="29" spans="1:11" x14ac:dyDescent="0.2">
      <c r="A29" s="46">
        <f t="shared" si="3"/>
        <v>44501</v>
      </c>
      <c r="B29" s="4">
        <f t="shared" si="4"/>
        <v>20</v>
      </c>
      <c r="C29" s="4">
        <f t="shared" si="0"/>
        <v>2021</v>
      </c>
      <c r="D29" s="4">
        <f t="shared" si="1"/>
        <v>11</v>
      </c>
      <c r="E29" s="47">
        <v>20</v>
      </c>
      <c r="F29" s="57">
        <v>388.40300000000002</v>
      </c>
      <c r="G29" s="57">
        <f>CMG!E22</f>
        <v>63.374380000000002</v>
      </c>
      <c r="H29" s="20">
        <f t="shared" si="2"/>
        <v>24614.799315140001</v>
      </c>
    </row>
    <row r="30" spans="1:11" x14ac:dyDescent="0.2">
      <c r="A30" s="46">
        <f t="shared" si="3"/>
        <v>44501</v>
      </c>
      <c r="B30" s="4">
        <f t="shared" si="4"/>
        <v>21</v>
      </c>
      <c r="C30" s="4">
        <f t="shared" si="0"/>
        <v>2021</v>
      </c>
      <c r="D30" s="4">
        <f t="shared" si="1"/>
        <v>11</v>
      </c>
      <c r="E30" s="47">
        <v>21</v>
      </c>
      <c r="F30" s="57">
        <v>388.40300000000002</v>
      </c>
      <c r="G30" s="57">
        <f>CMG!E23</f>
        <v>67.39367</v>
      </c>
      <c r="H30" s="20">
        <f t="shared" si="2"/>
        <v>26175.903609010002</v>
      </c>
    </row>
    <row r="31" spans="1:11" x14ac:dyDescent="0.2">
      <c r="A31" s="46">
        <f t="shared" si="3"/>
        <v>44501</v>
      </c>
      <c r="B31" s="4">
        <f t="shared" si="4"/>
        <v>22</v>
      </c>
      <c r="C31" s="4">
        <f t="shared" si="0"/>
        <v>2021</v>
      </c>
      <c r="D31" s="4">
        <f t="shared" si="1"/>
        <v>11</v>
      </c>
      <c r="E31" s="47">
        <v>22</v>
      </c>
      <c r="F31" s="57">
        <v>388.40300000000002</v>
      </c>
      <c r="G31" s="57">
        <f>CMG!E24</f>
        <v>117.57446</v>
      </c>
      <c r="H31" s="20">
        <f t="shared" si="2"/>
        <v>45666.272987380005</v>
      </c>
    </row>
    <row r="32" spans="1:11" x14ac:dyDescent="0.2">
      <c r="A32" s="46">
        <f t="shared" si="3"/>
        <v>44501</v>
      </c>
      <c r="B32" s="4">
        <f t="shared" si="4"/>
        <v>23</v>
      </c>
      <c r="C32" s="4">
        <f t="shared" si="0"/>
        <v>2021</v>
      </c>
      <c r="D32" s="4">
        <f t="shared" si="1"/>
        <v>11</v>
      </c>
      <c r="E32" s="47">
        <v>23</v>
      </c>
      <c r="F32" s="57">
        <v>388.40300000000002</v>
      </c>
      <c r="G32" s="57">
        <f>CMG!E25</f>
        <v>93.418409999999895</v>
      </c>
      <c r="H32" s="20">
        <f t="shared" si="2"/>
        <v>36283.990699229958</v>
      </c>
    </row>
    <row r="33" spans="1:8" x14ac:dyDescent="0.2">
      <c r="A33" s="46">
        <f t="shared" si="3"/>
        <v>44501</v>
      </c>
      <c r="B33" s="4">
        <f t="shared" si="4"/>
        <v>24</v>
      </c>
      <c r="C33" s="4">
        <f t="shared" si="0"/>
        <v>2021</v>
      </c>
      <c r="D33" s="4">
        <f t="shared" si="1"/>
        <v>11</v>
      </c>
      <c r="E33" s="47">
        <v>24</v>
      </c>
      <c r="F33" s="57">
        <v>388.40300000000002</v>
      </c>
      <c r="G33" s="57">
        <f>CMG!E26</f>
        <v>50.019689999999997</v>
      </c>
      <c r="H33" s="20">
        <f t="shared" si="2"/>
        <v>19427.79765507</v>
      </c>
    </row>
    <row r="34" spans="1:8" x14ac:dyDescent="0.2">
      <c r="A34" s="46">
        <f t="shared" si="3"/>
        <v>44502</v>
      </c>
      <c r="B34" s="4">
        <f t="shared" si="4"/>
        <v>1</v>
      </c>
      <c r="C34" s="4">
        <f t="shared" si="0"/>
        <v>2021</v>
      </c>
      <c r="D34" s="4">
        <f t="shared" si="1"/>
        <v>11</v>
      </c>
      <c r="E34" s="47">
        <v>25</v>
      </c>
      <c r="F34" s="57">
        <v>388.40300000000002</v>
      </c>
      <c r="G34" s="57">
        <f>CMG!E27</f>
        <v>51.276220000000002</v>
      </c>
      <c r="H34" s="20">
        <f t="shared" si="2"/>
        <v>19915.837676660001</v>
      </c>
    </row>
    <row r="35" spans="1:8" x14ac:dyDescent="0.2">
      <c r="A35" s="46">
        <f t="shared" si="3"/>
        <v>44502</v>
      </c>
      <c r="B35" s="4">
        <f t="shared" si="4"/>
        <v>2</v>
      </c>
      <c r="C35" s="4">
        <f t="shared" si="0"/>
        <v>2021</v>
      </c>
      <c r="D35" s="4">
        <f t="shared" si="1"/>
        <v>11</v>
      </c>
      <c r="E35" s="47">
        <v>26</v>
      </c>
      <c r="F35" s="57">
        <v>388.40300000000002</v>
      </c>
      <c r="G35" s="57">
        <f>CMG!E28</f>
        <v>51.227890000000002</v>
      </c>
      <c r="H35" s="20">
        <f t="shared" si="2"/>
        <v>19897.066159670001</v>
      </c>
    </row>
    <row r="36" spans="1:8" x14ac:dyDescent="0.2">
      <c r="A36" s="46">
        <f t="shared" si="3"/>
        <v>44502</v>
      </c>
      <c r="B36" s="4">
        <f t="shared" si="4"/>
        <v>3</v>
      </c>
      <c r="C36" s="4">
        <f t="shared" si="0"/>
        <v>2021</v>
      </c>
      <c r="D36" s="4">
        <f t="shared" si="1"/>
        <v>11</v>
      </c>
      <c r="E36" s="47">
        <v>27</v>
      </c>
      <c r="F36" s="57">
        <v>388.40300000000002</v>
      </c>
      <c r="G36" s="57">
        <f>CMG!E29</f>
        <v>46.161490000000001</v>
      </c>
      <c r="H36" s="20">
        <f t="shared" si="2"/>
        <v>17929.261200470002</v>
      </c>
    </row>
    <row r="37" spans="1:8" x14ac:dyDescent="0.2">
      <c r="A37" s="46">
        <f t="shared" si="3"/>
        <v>44502</v>
      </c>
      <c r="B37" s="4">
        <f t="shared" si="4"/>
        <v>4</v>
      </c>
      <c r="C37" s="4">
        <f t="shared" si="0"/>
        <v>2021</v>
      </c>
      <c r="D37" s="4">
        <f t="shared" si="1"/>
        <v>11</v>
      </c>
      <c r="E37" s="47">
        <v>28</v>
      </c>
      <c r="F37" s="57">
        <v>388.40300000000002</v>
      </c>
      <c r="G37" s="57">
        <f>CMG!E30</f>
        <v>44.904949999999999</v>
      </c>
      <c r="H37" s="20">
        <f t="shared" si="2"/>
        <v>17441.217294850001</v>
      </c>
    </row>
    <row r="38" spans="1:8" x14ac:dyDescent="0.2">
      <c r="A38" s="46">
        <f t="shared" si="3"/>
        <v>44502</v>
      </c>
      <c r="B38" s="4">
        <f t="shared" si="4"/>
        <v>5</v>
      </c>
      <c r="C38" s="4">
        <f t="shared" si="0"/>
        <v>2021</v>
      </c>
      <c r="D38" s="4">
        <f t="shared" si="1"/>
        <v>11</v>
      </c>
      <c r="E38" s="47">
        <v>29</v>
      </c>
      <c r="F38" s="57">
        <v>388.40300000000002</v>
      </c>
      <c r="G38" s="57">
        <f>CMG!E31</f>
        <v>52.484430000000003</v>
      </c>
      <c r="H38" s="20">
        <f t="shared" si="2"/>
        <v>20385.110065290002</v>
      </c>
    </row>
    <row r="39" spans="1:8" x14ac:dyDescent="0.2">
      <c r="A39" s="46">
        <f t="shared" si="3"/>
        <v>44502</v>
      </c>
      <c r="B39" s="4">
        <f t="shared" si="4"/>
        <v>6</v>
      </c>
      <c r="C39" s="4">
        <f t="shared" si="0"/>
        <v>2021</v>
      </c>
      <c r="D39" s="4">
        <f t="shared" si="1"/>
        <v>11</v>
      </c>
      <c r="E39" s="47">
        <v>30</v>
      </c>
      <c r="F39" s="57">
        <v>388.40300000000002</v>
      </c>
      <c r="G39" s="57">
        <f>CMG!E32</f>
        <v>54.288679999999999</v>
      </c>
      <c r="H39" s="20">
        <f t="shared" si="2"/>
        <v>21085.88617804</v>
      </c>
    </row>
    <row r="40" spans="1:8" x14ac:dyDescent="0.2">
      <c r="A40" s="46">
        <f t="shared" si="3"/>
        <v>44502</v>
      </c>
      <c r="B40" s="4">
        <f t="shared" si="4"/>
        <v>7</v>
      </c>
      <c r="C40" s="4">
        <f t="shared" si="0"/>
        <v>2021</v>
      </c>
      <c r="D40" s="4">
        <f t="shared" si="1"/>
        <v>11</v>
      </c>
      <c r="E40" s="47">
        <v>31</v>
      </c>
      <c r="F40" s="57">
        <v>388.40300000000002</v>
      </c>
      <c r="G40" s="57">
        <f>CMG!E33</f>
        <v>53.644300000000001</v>
      </c>
      <c r="H40" s="20">
        <f t="shared" si="2"/>
        <v>20835.607052900003</v>
      </c>
    </row>
    <row r="41" spans="1:8" x14ac:dyDescent="0.2">
      <c r="A41" s="46">
        <f t="shared" si="3"/>
        <v>44502</v>
      </c>
      <c r="B41" s="4">
        <f t="shared" si="4"/>
        <v>8</v>
      </c>
      <c r="C41" s="4">
        <f t="shared" si="0"/>
        <v>2021</v>
      </c>
      <c r="D41" s="4">
        <f t="shared" si="1"/>
        <v>11</v>
      </c>
      <c r="E41" s="47">
        <v>32</v>
      </c>
      <c r="F41" s="57">
        <v>388.40300000000002</v>
      </c>
      <c r="G41" s="57">
        <f>CMG!E34</f>
        <v>175.96297999999999</v>
      </c>
      <c r="H41" s="20">
        <f t="shared" si="2"/>
        <v>68344.549320940001</v>
      </c>
    </row>
    <row r="42" spans="1:8" x14ac:dyDescent="0.2">
      <c r="A42" s="46">
        <f t="shared" si="3"/>
        <v>44502</v>
      </c>
      <c r="B42" s="4">
        <f t="shared" si="4"/>
        <v>9</v>
      </c>
      <c r="C42" s="4">
        <f t="shared" si="0"/>
        <v>2021</v>
      </c>
      <c r="D42" s="4">
        <f t="shared" si="1"/>
        <v>11</v>
      </c>
      <c r="E42" s="47">
        <v>33</v>
      </c>
      <c r="F42" s="57">
        <v>525.44600000000003</v>
      </c>
      <c r="G42" s="57">
        <f>CMG!E35</f>
        <v>192.24152000000001</v>
      </c>
      <c r="H42" s="20">
        <f t="shared" si="2"/>
        <v>101012.53771792001</v>
      </c>
    </row>
    <row r="43" spans="1:8" x14ac:dyDescent="0.2">
      <c r="A43" s="46">
        <f t="shared" si="3"/>
        <v>44502</v>
      </c>
      <c r="B43" s="4">
        <f t="shared" si="4"/>
        <v>10</v>
      </c>
      <c r="C43" s="4">
        <f t="shared" si="0"/>
        <v>2021</v>
      </c>
      <c r="D43" s="4">
        <f t="shared" si="1"/>
        <v>11</v>
      </c>
      <c r="E43" s="47">
        <v>34</v>
      </c>
      <c r="F43" s="57">
        <v>525.48599999999999</v>
      </c>
      <c r="G43" s="57">
        <f>CMG!E36</f>
        <v>192.24152000000001</v>
      </c>
      <c r="H43" s="20">
        <f t="shared" si="2"/>
        <v>101020.22737872</v>
      </c>
    </row>
    <row r="44" spans="1:8" x14ac:dyDescent="0.2">
      <c r="A44" s="46">
        <f t="shared" si="3"/>
        <v>44502</v>
      </c>
      <c r="B44" s="4">
        <f t="shared" si="4"/>
        <v>11</v>
      </c>
      <c r="C44" s="4">
        <f t="shared" si="0"/>
        <v>2021</v>
      </c>
      <c r="D44" s="4">
        <f t="shared" si="1"/>
        <v>11</v>
      </c>
      <c r="E44" s="47">
        <v>35</v>
      </c>
      <c r="F44" s="57">
        <v>525.48599999999999</v>
      </c>
      <c r="G44" s="57">
        <f>CMG!E37</f>
        <v>192.24152000000001</v>
      </c>
      <c r="H44" s="20">
        <f t="shared" si="2"/>
        <v>101020.22737872</v>
      </c>
    </row>
    <row r="45" spans="1:8" x14ac:dyDescent="0.2">
      <c r="A45" s="46">
        <f t="shared" si="3"/>
        <v>44502</v>
      </c>
      <c r="B45" s="4">
        <f t="shared" si="4"/>
        <v>12</v>
      </c>
      <c r="C45" s="4">
        <f t="shared" si="0"/>
        <v>2021</v>
      </c>
      <c r="D45" s="4">
        <f t="shared" si="1"/>
        <v>11</v>
      </c>
      <c r="E45" s="47">
        <v>36</v>
      </c>
      <c r="F45" s="57">
        <v>525.48599999999999</v>
      </c>
      <c r="G45" s="57">
        <f>CMG!E38</f>
        <v>192.24152000000001</v>
      </c>
      <c r="H45" s="20">
        <f t="shared" si="2"/>
        <v>101020.22737872</v>
      </c>
    </row>
    <row r="46" spans="1:8" x14ac:dyDescent="0.2">
      <c r="A46" s="46">
        <f t="shared" si="3"/>
        <v>44502</v>
      </c>
      <c r="B46" s="4">
        <f t="shared" si="4"/>
        <v>13</v>
      </c>
      <c r="C46" s="4">
        <f t="shared" si="0"/>
        <v>2021</v>
      </c>
      <c r="D46" s="4">
        <f t="shared" si="1"/>
        <v>11</v>
      </c>
      <c r="E46" s="47">
        <v>37</v>
      </c>
      <c r="F46" s="57">
        <v>525.48599999999999</v>
      </c>
      <c r="G46" s="57">
        <f>CMG!E39</f>
        <v>192.24152000000001</v>
      </c>
      <c r="H46" s="20">
        <f t="shared" si="2"/>
        <v>101020.22737872</v>
      </c>
    </row>
    <row r="47" spans="1:8" x14ac:dyDescent="0.2">
      <c r="A47" s="46">
        <f t="shared" si="3"/>
        <v>44502</v>
      </c>
      <c r="B47" s="4">
        <f t="shared" si="4"/>
        <v>14</v>
      </c>
      <c r="C47" s="4">
        <f t="shared" si="0"/>
        <v>2021</v>
      </c>
      <c r="D47" s="4">
        <f t="shared" si="1"/>
        <v>11</v>
      </c>
      <c r="E47" s="47">
        <v>38</v>
      </c>
      <c r="F47" s="57">
        <v>525.48599999999999</v>
      </c>
      <c r="G47" s="57">
        <f>CMG!E40</f>
        <v>192.24152000000001</v>
      </c>
      <c r="H47" s="20">
        <f t="shared" si="2"/>
        <v>101020.22737872</v>
      </c>
    </row>
    <row r="48" spans="1:8" x14ac:dyDescent="0.2">
      <c r="A48" s="46">
        <f t="shared" si="3"/>
        <v>44502</v>
      </c>
      <c r="B48" s="4">
        <f t="shared" si="4"/>
        <v>15</v>
      </c>
      <c r="C48" s="4">
        <f t="shared" si="0"/>
        <v>2021</v>
      </c>
      <c r="D48" s="4">
        <f t="shared" si="1"/>
        <v>11</v>
      </c>
      <c r="E48" s="47">
        <v>39</v>
      </c>
      <c r="F48" s="57">
        <v>388.40300000000002</v>
      </c>
      <c r="G48" s="57">
        <f>CMG!E41</f>
        <v>159.05616000000001</v>
      </c>
      <c r="H48" s="20">
        <f t="shared" si="2"/>
        <v>61777.889712480006</v>
      </c>
    </row>
    <row r="49" spans="1:8" x14ac:dyDescent="0.2">
      <c r="A49" s="46">
        <f t="shared" si="3"/>
        <v>44502</v>
      </c>
      <c r="B49" s="4">
        <f t="shared" si="4"/>
        <v>16</v>
      </c>
      <c r="C49" s="4">
        <f t="shared" si="0"/>
        <v>2021</v>
      </c>
      <c r="D49" s="4">
        <f t="shared" si="1"/>
        <v>11</v>
      </c>
      <c r="E49" s="47">
        <v>40</v>
      </c>
      <c r="F49" s="57">
        <v>525.48599999999999</v>
      </c>
      <c r="G49" s="57">
        <f>CMG!E42</f>
        <v>192.24152000000001</v>
      </c>
      <c r="H49" s="20">
        <f t="shared" si="2"/>
        <v>101020.22737872</v>
      </c>
    </row>
    <row r="50" spans="1:8" x14ac:dyDescent="0.2">
      <c r="A50" s="46">
        <f t="shared" si="3"/>
        <v>44502</v>
      </c>
      <c r="B50" s="4">
        <f t="shared" si="4"/>
        <v>17</v>
      </c>
      <c r="C50" s="4">
        <f t="shared" si="0"/>
        <v>2021</v>
      </c>
      <c r="D50" s="4">
        <f t="shared" si="1"/>
        <v>11</v>
      </c>
      <c r="E50" s="47">
        <v>41</v>
      </c>
      <c r="F50" s="57">
        <v>525.48599999999999</v>
      </c>
      <c r="G50" s="57">
        <f>CMG!E43</f>
        <v>192.24152000000001</v>
      </c>
      <c r="H50" s="20">
        <f t="shared" si="2"/>
        <v>101020.22737872</v>
      </c>
    </row>
    <row r="51" spans="1:8" x14ac:dyDescent="0.2">
      <c r="A51" s="46">
        <f t="shared" si="3"/>
        <v>44502</v>
      </c>
      <c r="B51" s="4">
        <f t="shared" si="4"/>
        <v>18</v>
      </c>
      <c r="C51" s="4">
        <f t="shared" si="0"/>
        <v>2021</v>
      </c>
      <c r="D51" s="4">
        <f t="shared" si="1"/>
        <v>11</v>
      </c>
      <c r="E51" s="47">
        <v>42</v>
      </c>
      <c r="F51" s="57">
        <v>525.48599999999999</v>
      </c>
      <c r="G51" s="57">
        <f>CMG!E44</f>
        <v>192.24152000000001</v>
      </c>
      <c r="H51" s="20">
        <f t="shared" si="2"/>
        <v>101020.22737872</v>
      </c>
    </row>
    <row r="52" spans="1:8" x14ac:dyDescent="0.2">
      <c r="A52" s="46">
        <f t="shared" si="3"/>
        <v>44502</v>
      </c>
      <c r="B52" s="4">
        <f t="shared" si="4"/>
        <v>19</v>
      </c>
      <c r="C52" s="4">
        <f t="shared" si="0"/>
        <v>2021</v>
      </c>
      <c r="D52" s="4">
        <f t="shared" si="1"/>
        <v>11</v>
      </c>
      <c r="E52" s="47">
        <v>43</v>
      </c>
      <c r="F52" s="57">
        <v>388.40300000000002</v>
      </c>
      <c r="G52" s="57">
        <f>CMG!E45</f>
        <v>182.53560999999999</v>
      </c>
      <c r="H52" s="20">
        <f t="shared" si="2"/>
        <v>70897.378530829999</v>
      </c>
    </row>
    <row r="53" spans="1:8" x14ac:dyDescent="0.2">
      <c r="A53" s="46">
        <f t="shared" si="3"/>
        <v>44502</v>
      </c>
      <c r="B53" s="4">
        <f t="shared" si="4"/>
        <v>20</v>
      </c>
      <c r="C53" s="4">
        <f t="shared" si="0"/>
        <v>2021</v>
      </c>
      <c r="D53" s="4">
        <f t="shared" si="1"/>
        <v>11</v>
      </c>
      <c r="E53" s="47">
        <v>44</v>
      </c>
      <c r="F53" s="57">
        <v>388.40300000000002</v>
      </c>
      <c r="G53" s="57">
        <f>CMG!E46</f>
        <v>163.68761000000001</v>
      </c>
      <c r="H53" s="20">
        <f t="shared" si="2"/>
        <v>63576.758786830003</v>
      </c>
    </row>
    <row r="54" spans="1:8" x14ac:dyDescent="0.2">
      <c r="A54" s="46">
        <f t="shared" si="3"/>
        <v>44502</v>
      </c>
      <c r="B54" s="4">
        <f t="shared" si="4"/>
        <v>21</v>
      </c>
      <c r="C54" s="4">
        <f t="shared" si="0"/>
        <v>2021</v>
      </c>
      <c r="D54" s="4">
        <f t="shared" si="1"/>
        <v>11</v>
      </c>
      <c r="E54" s="47">
        <v>45</v>
      </c>
      <c r="F54" s="57">
        <v>388.40300000000002</v>
      </c>
      <c r="G54" s="57">
        <f>CMG!E47</f>
        <v>185.83804000000001</v>
      </c>
      <c r="H54" s="20">
        <f t="shared" si="2"/>
        <v>72180.052250120003</v>
      </c>
    </row>
    <row r="55" spans="1:8" x14ac:dyDescent="0.2">
      <c r="A55" s="46">
        <f t="shared" si="3"/>
        <v>44502</v>
      </c>
      <c r="B55" s="4">
        <f t="shared" si="4"/>
        <v>22</v>
      </c>
      <c r="C55" s="4">
        <f t="shared" si="0"/>
        <v>2021</v>
      </c>
      <c r="D55" s="4">
        <f t="shared" si="1"/>
        <v>11</v>
      </c>
      <c r="E55" s="47">
        <v>46</v>
      </c>
      <c r="F55" s="57">
        <v>525.48599999999999</v>
      </c>
      <c r="G55" s="57">
        <f>CMG!E48</f>
        <v>191.95961</v>
      </c>
      <c r="H55" s="20">
        <f t="shared" si="2"/>
        <v>100872.08762045999</v>
      </c>
    </row>
    <row r="56" spans="1:8" x14ac:dyDescent="0.2">
      <c r="A56" s="46">
        <f t="shared" si="3"/>
        <v>44502</v>
      </c>
      <c r="B56" s="4">
        <f t="shared" si="4"/>
        <v>23</v>
      </c>
      <c r="C56" s="4">
        <f t="shared" si="0"/>
        <v>2021</v>
      </c>
      <c r="D56" s="4">
        <f t="shared" si="1"/>
        <v>11</v>
      </c>
      <c r="E56" s="47">
        <v>47</v>
      </c>
      <c r="F56" s="57">
        <v>525.48599999999999</v>
      </c>
      <c r="G56" s="57">
        <f>CMG!E49</f>
        <v>191.95961</v>
      </c>
      <c r="H56" s="20">
        <f t="shared" si="2"/>
        <v>100872.08762045999</v>
      </c>
    </row>
    <row r="57" spans="1:8" x14ac:dyDescent="0.2">
      <c r="A57" s="46">
        <f t="shared" si="3"/>
        <v>44502</v>
      </c>
      <c r="B57" s="4">
        <f t="shared" si="4"/>
        <v>24</v>
      </c>
      <c r="C57" s="4">
        <f t="shared" si="0"/>
        <v>2021</v>
      </c>
      <c r="D57" s="4">
        <f t="shared" si="1"/>
        <v>11</v>
      </c>
      <c r="E57" s="47">
        <v>48</v>
      </c>
      <c r="F57" s="57">
        <v>388.40300000000002</v>
      </c>
      <c r="G57" s="57">
        <f>CMG!E50</f>
        <v>190.04258999999999</v>
      </c>
      <c r="H57" s="20">
        <f t="shared" si="2"/>
        <v>73813.11208377</v>
      </c>
    </row>
    <row r="58" spans="1:8" x14ac:dyDescent="0.2">
      <c r="A58" s="46">
        <f t="shared" si="3"/>
        <v>44503</v>
      </c>
      <c r="B58" s="4">
        <f t="shared" si="4"/>
        <v>1</v>
      </c>
      <c r="C58" s="4">
        <f t="shared" si="0"/>
        <v>2021</v>
      </c>
      <c r="D58" s="4">
        <f t="shared" si="1"/>
        <v>11</v>
      </c>
      <c r="E58" s="47">
        <v>49</v>
      </c>
      <c r="F58" s="57">
        <v>525.48599999999999</v>
      </c>
      <c r="G58" s="57">
        <f>CMG!E51</f>
        <v>193.17498000000001</v>
      </c>
      <c r="H58" s="20">
        <f t="shared" si="2"/>
        <v>101510.74754028</v>
      </c>
    </row>
    <row r="59" spans="1:8" x14ac:dyDescent="0.2">
      <c r="A59" s="46">
        <f t="shared" si="3"/>
        <v>44503</v>
      </c>
      <c r="B59" s="4">
        <f t="shared" si="4"/>
        <v>2</v>
      </c>
      <c r="C59" s="4">
        <f t="shared" si="0"/>
        <v>2021</v>
      </c>
      <c r="D59" s="4">
        <f t="shared" si="1"/>
        <v>11</v>
      </c>
      <c r="E59" s="47">
        <v>50</v>
      </c>
      <c r="F59" s="57">
        <v>388.40300000000002</v>
      </c>
      <c r="G59" s="57">
        <f>CMG!E52</f>
        <v>105.1507</v>
      </c>
      <c r="H59" s="20">
        <f t="shared" si="2"/>
        <v>40840.847332100006</v>
      </c>
    </row>
    <row r="60" spans="1:8" x14ac:dyDescent="0.2">
      <c r="A60" s="46">
        <f t="shared" si="3"/>
        <v>44503</v>
      </c>
      <c r="B60" s="4">
        <f t="shared" si="4"/>
        <v>3</v>
      </c>
      <c r="C60" s="4">
        <f t="shared" si="0"/>
        <v>2021</v>
      </c>
      <c r="D60" s="4">
        <f t="shared" si="1"/>
        <v>11</v>
      </c>
      <c r="E60" s="47">
        <v>51</v>
      </c>
      <c r="F60" s="57">
        <v>388.40300000000002</v>
      </c>
      <c r="G60" s="57">
        <f>CMG!E53</f>
        <v>61.134500000000003</v>
      </c>
      <c r="H60" s="20">
        <f t="shared" si="2"/>
        <v>23744.823203500004</v>
      </c>
    </row>
    <row r="61" spans="1:8" x14ac:dyDescent="0.2">
      <c r="A61" s="46">
        <f t="shared" si="3"/>
        <v>44503</v>
      </c>
      <c r="B61" s="4">
        <f t="shared" si="4"/>
        <v>4</v>
      </c>
      <c r="C61" s="4">
        <f t="shared" si="0"/>
        <v>2021</v>
      </c>
      <c r="D61" s="4">
        <f t="shared" si="1"/>
        <v>11</v>
      </c>
      <c r="E61" s="47">
        <v>52</v>
      </c>
      <c r="F61" s="57">
        <v>388.40300000000002</v>
      </c>
      <c r="G61" s="57">
        <f>CMG!E54</f>
        <v>48.224820000000001</v>
      </c>
      <c r="H61" s="20">
        <f t="shared" si="2"/>
        <v>18730.664762460001</v>
      </c>
    </row>
    <row r="62" spans="1:8" x14ac:dyDescent="0.2">
      <c r="A62" s="46">
        <f t="shared" si="3"/>
        <v>44503</v>
      </c>
      <c r="B62" s="4">
        <f t="shared" si="4"/>
        <v>5</v>
      </c>
      <c r="C62" s="4">
        <f t="shared" si="0"/>
        <v>2021</v>
      </c>
      <c r="D62" s="4">
        <f t="shared" si="1"/>
        <v>11</v>
      </c>
      <c r="E62" s="47">
        <v>53</v>
      </c>
      <c r="F62" s="57">
        <v>388.40300000000002</v>
      </c>
      <c r="G62" s="57">
        <f>CMG!E55</f>
        <v>53.990389999999998</v>
      </c>
      <c r="H62" s="20">
        <f t="shared" si="2"/>
        <v>20970.02944717</v>
      </c>
    </row>
    <row r="63" spans="1:8" x14ac:dyDescent="0.2">
      <c r="A63" s="46">
        <f t="shared" si="3"/>
        <v>44503</v>
      </c>
      <c r="B63" s="4">
        <f t="shared" si="4"/>
        <v>6</v>
      </c>
      <c r="C63" s="4">
        <f t="shared" si="0"/>
        <v>2021</v>
      </c>
      <c r="D63" s="4">
        <f t="shared" si="1"/>
        <v>11</v>
      </c>
      <c r="E63" s="47">
        <v>54</v>
      </c>
      <c r="F63" s="57">
        <v>388.40300000000002</v>
      </c>
      <c r="G63" s="57">
        <f>CMG!E56</f>
        <v>56.682609999999997</v>
      </c>
      <c r="H63" s="20">
        <f t="shared" si="2"/>
        <v>22015.69577183</v>
      </c>
    </row>
    <row r="64" spans="1:8" x14ac:dyDescent="0.2">
      <c r="A64" s="46">
        <f t="shared" si="3"/>
        <v>44503</v>
      </c>
      <c r="B64" s="4">
        <f t="shared" si="4"/>
        <v>7</v>
      </c>
      <c r="C64" s="4">
        <f t="shared" si="0"/>
        <v>2021</v>
      </c>
      <c r="D64" s="4">
        <f t="shared" si="1"/>
        <v>11</v>
      </c>
      <c r="E64" s="47">
        <v>55</v>
      </c>
      <c r="F64" s="57">
        <v>388.40300000000002</v>
      </c>
      <c r="G64" s="57">
        <f>CMG!E57</f>
        <v>56.682609999999997</v>
      </c>
      <c r="H64" s="20">
        <f t="shared" si="2"/>
        <v>22015.69577183</v>
      </c>
    </row>
    <row r="65" spans="1:8" x14ac:dyDescent="0.2">
      <c r="A65" s="46">
        <f t="shared" si="3"/>
        <v>44503</v>
      </c>
      <c r="B65" s="4">
        <f t="shared" si="4"/>
        <v>8</v>
      </c>
      <c r="C65" s="4">
        <f t="shared" si="0"/>
        <v>2021</v>
      </c>
      <c r="D65" s="4">
        <f t="shared" si="1"/>
        <v>11</v>
      </c>
      <c r="E65" s="47">
        <v>56</v>
      </c>
      <c r="F65" s="57">
        <v>388.40300000000002</v>
      </c>
      <c r="G65" s="57">
        <f>CMG!E58</f>
        <v>38.064120000000003</v>
      </c>
      <c r="H65" s="20">
        <f t="shared" si="2"/>
        <v>14784.218400360001</v>
      </c>
    </row>
    <row r="66" spans="1:8" x14ac:dyDescent="0.2">
      <c r="A66" s="46">
        <f t="shared" si="3"/>
        <v>44503</v>
      </c>
      <c r="B66" s="4">
        <f t="shared" si="4"/>
        <v>9</v>
      </c>
      <c r="C66" s="4">
        <f t="shared" si="0"/>
        <v>2021</v>
      </c>
      <c r="D66" s="4">
        <f t="shared" si="1"/>
        <v>11</v>
      </c>
      <c r="E66" s="47">
        <v>57</v>
      </c>
      <c r="F66" s="57">
        <v>388.40300000000002</v>
      </c>
      <c r="G66" s="57">
        <f>CMG!E59</f>
        <v>134.83811</v>
      </c>
      <c r="H66" s="20">
        <f t="shared" si="2"/>
        <v>52371.526438330002</v>
      </c>
    </row>
    <row r="67" spans="1:8" x14ac:dyDescent="0.2">
      <c r="A67" s="46">
        <f t="shared" si="3"/>
        <v>44503</v>
      </c>
      <c r="B67" s="4">
        <f t="shared" si="4"/>
        <v>10</v>
      </c>
      <c r="C67" s="4">
        <f t="shared" si="0"/>
        <v>2021</v>
      </c>
      <c r="D67" s="4">
        <f t="shared" si="1"/>
        <v>11</v>
      </c>
      <c r="E67" s="47">
        <v>58</v>
      </c>
      <c r="F67" s="57">
        <v>525.48599999999999</v>
      </c>
      <c r="G67" s="57">
        <f>CMG!E60</f>
        <v>194.57785000000001</v>
      </c>
      <c r="H67" s="20">
        <f t="shared" si="2"/>
        <v>102247.93608510001</v>
      </c>
    </row>
    <row r="68" spans="1:8" x14ac:dyDescent="0.2">
      <c r="A68" s="46">
        <f t="shared" si="3"/>
        <v>44503</v>
      </c>
      <c r="B68" s="4">
        <f t="shared" si="4"/>
        <v>11</v>
      </c>
      <c r="C68" s="4">
        <f t="shared" si="0"/>
        <v>2021</v>
      </c>
      <c r="D68" s="4">
        <f t="shared" si="1"/>
        <v>11</v>
      </c>
      <c r="E68" s="47">
        <v>59</v>
      </c>
      <c r="F68" s="57">
        <v>525.48599999999999</v>
      </c>
      <c r="G68" s="57">
        <f>CMG!E61</f>
        <v>194.57785000000001</v>
      </c>
      <c r="H68" s="20">
        <f t="shared" si="2"/>
        <v>102247.93608510001</v>
      </c>
    </row>
    <row r="69" spans="1:8" x14ac:dyDescent="0.2">
      <c r="A69" s="46">
        <f t="shared" si="3"/>
        <v>44503</v>
      </c>
      <c r="B69" s="4">
        <f t="shared" si="4"/>
        <v>12</v>
      </c>
      <c r="C69" s="4">
        <f t="shared" si="0"/>
        <v>2021</v>
      </c>
      <c r="D69" s="4">
        <f t="shared" si="1"/>
        <v>11</v>
      </c>
      <c r="E69" s="47">
        <v>60</v>
      </c>
      <c r="F69" s="57">
        <v>525.48599999999999</v>
      </c>
      <c r="G69" s="57">
        <f>CMG!E62</f>
        <v>194.57785000000001</v>
      </c>
      <c r="H69" s="20">
        <f t="shared" si="2"/>
        <v>102247.93608510001</v>
      </c>
    </row>
    <row r="70" spans="1:8" x14ac:dyDescent="0.2">
      <c r="A70" s="46">
        <f t="shared" si="3"/>
        <v>44503</v>
      </c>
      <c r="B70" s="4">
        <f t="shared" si="4"/>
        <v>13</v>
      </c>
      <c r="C70" s="4">
        <f t="shared" si="0"/>
        <v>2021</v>
      </c>
      <c r="D70" s="4">
        <f t="shared" si="1"/>
        <v>11</v>
      </c>
      <c r="E70" s="47">
        <v>61</v>
      </c>
      <c r="F70" s="57">
        <v>525.48599999999999</v>
      </c>
      <c r="G70" s="57">
        <f>CMG!E63</f>
        <v>194.57785000000001</v>
      </c>
      <c r="H70" s="20">
        <f t="shared" si="2"/>
        <v>102247.93608510001</v>
      </c>
    </row>
    <row r="71" spans="1:8" x14ac:dyDescent="0.2">
      <c r="A71" s="46">
        <f t="shared" si="3"/>
        <v>44503</v>
      </c>
      <c r="B71" s="4">
        <f t="shared" si="4"/>
        <v>14</v>
      </c>
      <c r="C71" s="4">
        <f t="shared" si="0"/>
        <v>2021</v>
      </c>
      <c r="D71" s="4">
        <f t="shared" si="1"/>
        <v>11</v>
      </c>
      <c r="E71" s="47">
        <v>62</v>
      </c>
      <c r="F71" s="57">
        <v>525.48599999999999</v>
      </c>
      <c r="G71" s="57">
        <f>CMG!E64</f>
        <v>194.57785000000001</v>
      </c>
      <c r="H71" s="20">
        <f t="shared" si="2"/>
        <v>102247.93608510001</v>
      </c>
    </row>
    <row r="72" spans="1:8" x14ac:dyDescent="0.2">
      <c r="A72" s="46">
        <f t="shared" si="3"/>
        <v>44503</v>
      </c>
      <c r="B72" s="4">
        <f t="shared" si="4"/>
        <v>15</v>
      </c>
      <c r="C72" s="4">
        <f t="shared" si="0"/>
        <v>2021</v>
      </c>
      <c r="D72" s="4">
        <f t="shared" si="1"/>
        <v>11</v>
      </c>
      <c r="E72" s="47">
        <v>63</v>
      </c>
      <c r="F72" s="57">
        <v>525.48599999999999</v>
      </c>
      <c r="G72" s="57">
        <f>CMG!E65</f>
        <v>194.57785000000001</v>
      </c>
      <c r="H72" s="20">
        <f t="shared" si="2"/>
        <v>102247.93608510001</v>
      </c>
    </row>
    <row r="73" spans="1:8" x14ac:dyDescent="0.2">
      <c r="A73" s="46">
        <f t="shared" si="3"/>
        <v>44503</v>
      </c>
      <c r="B73" s="4">
        <f t="shared" si="4"/>
        <v>16</v>
      </c>
      <c r="C73" s="4">
        <f t="shared" si="0"/>
        <v>2021</v>
      </c>
      <c r="D73" s="4">
        <f t="shared" si="1"/>
        <v>11</v>
      </c>
      <c r="E73" s="47">
        <v>64</v>
      </c>
      <c r="F73" s="57">
        <v>525.48599999999999</v>
      </c>
      <c r="G73" s="57">
        <f>CMG!E66</f>
        <v>194.57785000000001</v>
      </c>
      <c r="H73" s="20">
        <f t="shared" si="2"/>
        <v>102247.93608510001</v>
      </c>
    </row>
    <row r="74" spans="1:8" x14ac:dyDescent="0.2">
      <c r="A74" s="46">
        <f t="shared" si="3"/>
        <v>44503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11</v>
      </c>
      <c r="E74" s="47">
        <v>65</v>
      </c>
      <c r="F74" s="57">
        <v>388.40300000000002</v>
      </c>
      <c r="G74" s="57">
        <f>CMG!E67</f>
        <v>191.33421000000001</v>
      </c>
      <c r="H74" s="20">
        <f t="shared" si="2"/>
        <v>74314.781166630011</v>
      </c>
    </row>
    <row r="75" spans="1:8" x14ac:dyDescent="0.2">
      <c r="A75" s="46">
        <f t="shared" si="3"/>
        <v>44503</v>
      </c>
      <c r="B75" s="4">
        <f t="shared" si="4"/>
        <v>18</v>
      </c>
      <c r="C75" s="4">
        <f t="shared" si="5"/>
        <v>2021</v>
      </c>
      <c r="D75" s="4">
        <f t="shared" si="6"/>
        <v>11</v>
      </c>
      <c r="E75" s="47">
        <v>66</v>
      </c>
      <c r="F75" s="57">
        <v>525.48599999999999</v>
      </c>
      <c r="G75" s="57">
        <f>CMG!E68</f>
        <v>194.57785000000001</v>
      </c>
      <c r="H75" s="20">
        <f t="shared" ref="H75:H138" si="7">F75*G75</f>
        <v>102247.93608510001</v>
      </c>
    </row>
    <row r="76" spans="1:8" x14ac:dyDescent="0.2">
      <c r="A76" s="46">
        <f t="shared" ref="A76:A139" si="8">IF(B75=24,A75+1,A75)</f>
        <v>44503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11</v>
      </c>
      <c r="E76" s="47">
        <v>67</v>
      </c>
      <c r="F76" s="57">
        <v>525.48599999999999</v>
      </c>
      <c r="G76" s="57">
        <f>CMG!E69</f>
        <v>194.78869</v>
      </c>
      <c r="H76" s="20">
        <f t="shared" si="7"/>
        <v>102358.72955334</v>
      </c>
    </row>
    <row r="77" spans="1:8" x14ac:dyDescent="0.2">
      <c r="A77" s="46">
        <f t="shared" si="8"/>
        <v>44503</v>
      </c>
      <c r="B77" s="4">
        <f t="shared" si="9"/>
        <v>20</v>
      </c>
      <c r="C77" s="4">
        <f t="shared" si="5"/>
        <v>2021</v>
      </c>
      <c r="D77" s="4">
        <f t="shared" si="6"/>
        <v>11</v>
      </c>
      <c r="E77" s="47">
        <v>68</v>
      </c>
      <c r="F77" s="57">
        <v>525.48599999999999</v>
      </c>
      <c r="G77" s="57">
        <f>CMG!E70</f>
        <v>194.78869</v>
      </c>
      <c r="H77" s="20">
        <f t="shared" si="7"/>
        <v>102358.72955334</v>
      </c>
    </row>
    <row r="78" spans="1:8" x14ac:dyDescent="0.2">
      <c r="A78" s="46">
        <f t="shared" si="8"/>
        <v>44503</v>
      </c>
      <c r="B78" s="4">
        <f t="shared" si="9"/>
        <v>21</v>
      </c>
      <c r="C78" s="4">
        <f t="shared" si="5"/>
        <v>2021</v>
      </c>
      <c r="D78" s="4">
        <f t="shared" si="6"/>
        <v>11</v>
      </c>
      <c r="E78" s="47">
        <v>69</v>
      </c>
      <c r="F78" s="57">
        <v>525.48599999999999</v>
      </c>
      <c r="G78" s="57">
        <f>CMG!E71</f>
        <v>194.78869</v>
      </c>
      <c r="H78" s="20">
        <f t="shared" si="7"/>
        <v>102358.72955334</v>
      </c>
    </row>
    <row r="79" spans="1:8" x14ac:dyDescent="0.2">
      <c r="A79" s="46">
        <f t="shared" si="8"/>
        <v>44503</v>
      </c>
      <c r="B79" s="4">
        <f t="shared" si="9"/>
        <v>22</v>
      </c>
      <c r="C79" s="4">
        <f t="shared" si="5"/>
        <v>2021</v>
      </c>
      <c r="D79" s="4">
        <f t="shared" si="6"/>
        <v>11</v>
      </c>
      <c r="E79" s="47">
        <v>70</v>
      </c>
      <c r="F79" s="57">
        <v>525.48599999999999</v>
      </c>
      <c r="G79" s="57">
        <f>CMG!E72</f>
        <v>194.78869</v>
      </c>
      <c r="H79" s="20">
        <f t="shared" si="7"/>
        <v>102358.72955334</v>
      </c>
    </row>
    <row r="80" spans="1:8" x14ac:dyDescent="0.2">
      <c r="A80" s="46">
        <f t="shared" si="8"/>
        <v>44503</v>
      </c>
      <c r="B80" s="4">
        <f t="shared" si="9"/>
        <v>23</v>
      </c>
      <c r="C80" s="4">
        <f t="shared" si="5"/>
        <v>2021</v>
      </c>
      <c r="D80" s="4">
        <f t="shared" si="6"/>
        <v>11</v>
      </c>
      <c r="E80" s="47">
        <v>71</v>
      </c>
      <c r="F80" s="57">
        <v>525.48599999999999</v>
      </c>
      <c r="G80" s="57">
        <f>CMG!E73</f>
        <v>194.78869</v>
      </c>
      <c r="H80" s="20">
        <f t="shared" si="7"/>
        <v>102358.72955334</v>
      </c>
    </row>
    <row r="81" spans="1:8" x14ac:dyDescent="0.2">
      <c r="A81" s="46">
        <f t="shared" si="8"/>
        <v>44503</v>
      </c>
      <c r="B81" s="4">
        <f t="shared" si="9"/>
        <v>24</v>
      </c>
      <c r="C81" s="4">
        <f t="shared" si="5"/>
        <v>2021</v>
      </c>
      <c r="D81" s="4">
        <f t="shared" si="6"/>
        <v>11</v>
      </c>
      <c r="E81" s="47">
        <v>72</v>
      </c>
      <c r="F81" s="57">
        <v>525.48599999999999</v>
      </c>
      <c r="G81" s="57">
        <f>CMG!E74</f>
        <v>194.78869</v>
      </c>
      <c r="H81" s="20">
        <f t="shared" si="7"/>
        <v>102358.72955334</v>
      </c>
    </row>
    <row r="82" spans="1:8" x14ac:dyDescent="0.2">
      <c r="A82" s="46">
        <f t="shared" si="8"/>
        <v>44504</v>
      </c>
      <c r="B82" s="4">
        <f t="shared" si="9"/>
        <v>1</v>
      </c>
      <c r="C82" s="4">
        <f t="shared" si="5"/>
        <v>2021</v>
      </c>
      <c r="D82" s="4">
        <f t="shared" si="6"/>
        <v>11</v>
      </c>
      <c r="E82" s="47">
        <v>73</v>
      </c>
      <c r="F82" s="57">
        <v>525.48599999999999</v>
      </c>
      <c r="G82" s="57">
        <f>CMG!E75</f>
        <v>194.67895999999999</v>
      </c>
      <c r="H82" s="20">
        <f t="shared" si="7"/>
        <v>102301.06797455999</v>
      </c>
    </row>
    <row r="83" spans="1:8" x14ac:dyDescent="0.2">
      <c r="A83" s="46">
        <f t="shared" si="8"/>
        <v>44504</v>
      </c>
      <c r="B83" s="4">
        <f t="shared" si="9"/>
        <v>2</v>
      </c>
      <c r="C83" s="4">
        <f t="shared" si="5"/>
        <v>2021</v>
      </c>
      <c r="D83" s="4">
        <f t="shared" si="6"/>
        <v>11</v>
      </c>
      <c r="E83" s="47">
        <v>74</v>
      </c>
      <c r="F83" s="57">
        <v>525.48599999999999</v>
      </c>
      <c r="G83" s="57">
        <f>CMG!E76</f>
        <v>194.67895999999999</v>
      </c>
      <c r="H83" s="20">
        <f t="shared" si="7"/>
        <v>102301.06797455999</v>
      </c>
    </row>
    <row r="84" spans="1:8" x14ac:dyDescent="0.2">
      <c r="A84" s="46">
        <f t="shared" si="8"/>
        <v>44504</v>
      </c>
      <c r="B84" s="4">
        <f t="shared" si="9"/>
        <v>3</v>
      </c>
      <c r="C84" s="4">
        <f t="shared" si="5"/>
        <v>2021</v>
      </c>
      <c r="D84" s="4">
        <f t="shared" si="6"/>
        <v>11</v>
      </c>
      <c r="E84" s="47">
        <v>75</v>
      </c>
      <c r="F84" s="57">
        <v>525.48599999999999</v>
      </c>
      <c r="G84" s="57">
        <f>CMG!E77</f>
        <v>194.67895999999999</v>
      </c>
      <c r="H84" s="20">
        <f t="shared" si="7"/>
        <v>102301.06797455999</v>
      </c>
    </row>
    <row r="85" spans="1:8" x14ac:dyDescent="0.2">
      <c r="A85" s="46">
        <f t="shared" si="8"/>
        <v>44504</v>
      </c>
      <c r="B85" s="4">
        <f t="shared" si="9"/>
        <v>4</v>
      </c>
      <c r="C85" s="4">
        <f t="shared" si="5"/>
        <v>2021</v>
      </c>
      <c r="D85" s="4">
        <f t="shared" si="6"/>
        <v>11</v>
      </c>
      <c r="E85" s="47">
        <v>76</v>
      </c>
      <c r="F85" s="57">
        <v>525.48599999999999</v>
      </c>
      <c r="G85" s="57">
        <f>CMG!E78</f>
        <v>194.67895999999999</v>
      </c>
      <c r="H85" s="20">
        <f t="shared" si="7"/>
        <v>102301.06797455999</v>
      </c>
    </row>
    <row r="86" spans="1:8" x14ac:dyDescent="0.2">
      <c r="A86" s="46">
        <f t="shared" si="8"/>
        <v>44504</v>
      </c>
      <c r="B86" s="4">
        <f t="shared" si="9"/>
        <v>5</v>
      </c>
      <c r="C86" s="4">
        <f t="shared" si="5"/>
        <v>2021</v>
      </c>
      <c r="D86" s="4">
        <f t="shared" si="6"/>
        <v>11</v>
      </c>
      <c r="E86" s="47">
        <v>77</v>
      </c>
      <c r="F86" s="57">
        <v>525.48599999999999</v>
      </c>
      <c r="G86" s="57">
        <f>CMG!E79</f>
        <v>194.67895999999999</v>
      </c>
      <c r="H86" s="20">
        <f t="shared" si="7"/>
        <v>102301.06797455999</v>
      </c>
    </row>
    <row r="87" spans="1:8" x14ac:dyDescent="0.2">
      <c r="A87" s="46">
        <f t="shared" si="8"/>
        <v>44504</v>
      </c>
      <c r="B87" s="4">
        <f t="shared" si="9"/>
        <v>6</v>
      </c>
      <c r="C87" s="4">
        <f t="shared" si="5"/>
        <v>2021</v>
      </c>
      <c r="D87" s="4">
        <f t="shared" si="6"/>
        <v>11</v>
      </c>
      <c r="E87" s="47">
        <v>78</v>
      </c>
      <c r="F87" s="57">
        <v>525.48599999999999</v>
      </c>
      <c r="G87" s="57">
        <f>CMG!E80</f>
        <v>194.67895999999999</v>
      </c>
      <c r="H87" s="20">
        <f t="shared" si="7"/>
        <v>102301.06797455999</v>
      </c>
    </row>
    <row r="88" spans="1:8" x14ac:dyDescent="0.2">
      <c r="A88" s="46">
        <f t="shared" si="8"/>
        <v>44504</v>
      </c>
      <c r="B88" s="4">
        <f t="shared" si="9"/>
        <v>7</v>
      </c>
      <c r="C88" s="4">
        <f t="shared" si="5"/>
        <v>2021</v>
      </c>
      <c r="D88" s="4">
        <f t="shared" si="6"/>
        <v>11</v>
      </c>
      <c r="E88" s="47">
        <v>79</v>
      </c>
      <c r="F88" s="57">
        <v>525.48599999999999</v>
      </c>
      <c r="G88" s="57">
        <f>CMG!E81</f>
        <v>194.67895999999999</v>
      </c>
      <c r="H88" s="20">
        <f t="shared" si="7"/>
        <v>102301.06797455999</v>
      </c>
    </row>
    <row r="89" spans="1:8" x14ac:dyDescent="0.2">
      <c r="A89" s="46">
        <f t="shared" si="8"/>
        <v>44504</v>
      </c>
      <c r="B89" s="4">
        <f t="shared" si="9"/>
        <v>8</v>
      </c>
      <c r="C89" s="4">
        <f t="shared" si="5"/>
        <v>2021</v>
      </c>
      <c r="D89" s="4">
        <f t="shared" si="6"/>
        <v>11</v>
      </c>
      <c r="E89" s="47">
        <v>80</v>
      </c>
      <c r="F89" s="57">
        <v>525.48599999999999</v>
      </c>
      <c r="G89" s="57">
        <f>CMG!E82</f>
        <v>194.67895999999999</v>
      </c>
      <c r="H89" s="20">
        <f t="shared" si="7"/>
        <v>102301.06797455999</v>
      </c>
    </row>
    <row r="90" spans="1:8" x14ac:dyDescent="0.2">
      <c r="A90" s="46">
        <f t="shared" si="8"/>
        <v>44504</v>
      </c>
      <c r="B90" s="4">
        <f t="shared" si="9"/>
        <v>9</v>
      </c>
      <c r="C90" s="4">
        <f t="shared" si="5"/>
        <v>2021</v>
      </c>
      <c r="D90" s="4">
        <f t="shared" si="6"/>
        <v>11</v>
      </c>
      <c r="E90" s="47">
        <v>81</v>
      </c>
      <c r="F90" s="57">
        <v>525.48599999999999</v>
      </c>
      <c r="G90" s="57">
        <f>CMG!E83</f>
        <v>196.10418999999999</v>
      </c>
      <c r="H90" s="20">
        <f t="shared" si="7"/>
        <v>103050.00638634</v>
      </c>
    </row>
    <row r="91" spans="1:8" x14ac:dyDescent="0.2">
      <c r="A91" s="46">
        <f t="shared" si="8"/>
        <v>44504</v>
      </c>
      <c r="B91" s="4">
        <f t="shared" si="9"/>
        <v>10</v>
      </c>
      <c r="C91" s="4">
        <f t="shared" si="5"/>
        <v>2021</v>
      </c>
      <c r="D91" s="4">
        <f t="shared" si="6"/>
        <v>11</v>
      </c>
      <c r="E91" s="47">
        <v>82</v>
      </c>
      <c r="F91" s="57">
        <v>525.48599999999999</v>
      </c>
      <c r="G91" s="57">
        <f>CMG!E84</f>
        <v>196.10418999999999</v>
      </c>
      <c r="H91" s="20">
        <f t="shared" si="7"/>
        <v>103050.00638634</v>
      </c>
    </row>
    <row r="92" spans="1:8" x14ac:dyDescent="0.2">
      <c r="A92" s="46">
        <f t="shared" si="8"/>
        <v>44504</v>
      </c>
      <c r="B92" s="4">
        <f t="shared" si="9"/>
        <v>11</v>
      </c>
      <c r="C92" s="4">
        <f t="shared" si="5"/>
        <v>2021</v>
      </c>
      <c r="D92" s="4">
        <f t="shared" si="6"/>
        <v>11</v>
      </c>
      <c r="E92" s="47">
        <v>83</v>
      </c>
      <c r="F92" s="57">
        <v>525.48599999999999</v>
      </c>
      <c r="G92" s="57">
        <f>CMG!E85</f>
        <v>196.10418999999999</v>
      </c>
      <c r="H92" s="20">
        <f t="shared" si="7"/>
        <v>103050.00638634</v>
      </c>
    </row>
    <row r="93" spans="1:8" x14ac:dyDescent="0.2">
      <c r="A93" s="46">
        <f t="shared" si="8"/>
        <v>44504</v>
      </c>
      <c r="B93" s="4">
        <f t="shared" si="9"/>
        <v>12</v>
      </c>
      <c r="C93" s="4">
        <f t="shared" si="5"/>
        <v>2021</v>
      </c>
      <c r="D93" s="4">
        <f t="shared" si="6"/>
        <v>11</v>
      </c>
      <c r="E93" s="47">
        <v>84</v>
      </c>
      <c r="F93" s="57">
        <v>388.40300000000002</v>
      </c>
      <c r="G93" s="57">
        <f>CMG!E86</f>
        <v>171.39469</v>
      </c>
      <c r="H93" s="20">
        <f t="shared" si="7"/>
        <v>66570.211780070007</v>
      </c>
    </row>
    <row r="94" spans="1:8" x14ac:dyDescent="0.2">
      <c r="A94" s="46">
        <f t="shared" si="8"/>
        <v>44504</v>
      </c>
      <c r="B94" s="4">
        <f t="shared" si="9"/>
        <v>13</v>
      </c>
      <c r="C94" s="4">
        <f t="shared" si="5"/>
        <v>2021</v>
      </c>
      <c r="D94" s="4">
        <f t="shared" si="6"/>
        <v>11</v>
      </c>
      <c r="E94" s="47">
        <v>85</v>
      </c>
      <c r="F94" s="57">
        <v>525.48599999999999</v>
      </c>
      <c r="G94" s="57">
        <f>CMG!E87</f>
        <v>196.10418999999999</v>
      </c>
      <c r="H94" s="20">
        <f t="shared" si="7"/>
        <v>103050.00638634</v>
      </c>
    </row>
    <row r="95" spans="1:8" x14ac:dyDescent="0.2">
      <c r="A95" s="46">
        <f t="shared" si="8"/>
        <v>44504</v>
      </c>
      <c r="B95" s="4">
        <f t="shared" si="9"/>
        <v>14</v>
      </c>
      <c r="C95" s="4">
        <f t="shared" si="5"/>
        <v>2021</v>
      </c>
      <c r="D95" s="4">
        <f t="shared" si="6"/>
        <v>11</v>
      </c>
      <c r="E95" s="47">
        <v>86</v>
      </c>
      <c r="F95" s="57">
        <v>525.48599999999999</v>
      </c>
      <c r="G95" s="57">
        <f>CMG!E88</f>
        <v>196.10418999999999</v>
      </c>
      <c r="H95" s="20">
        <f t="shared" si="7"/>
        <v>103050.00638634</v>
      </c>
    </row>
    <row r="96" spans="1:8" x14ac:dyDescent="0.2">
      <c r="A96" s="46">
        <f t="shared" si="8"/>
        <v>44504</v>
      </c>
      <c r="B96" s="4">
        <f t="shared" si="9"/>
        <v>15</v>
      </c>
      <c r="C96" s="4">
        <f t="shared" si="5"/>
        <v>2021</v>
      </c>
      <c r="D96" s="4">
        <f t="shared" si="6"/>
        <v>11</v>
      </c>
      <c r="E96" s="47">
        <v>87</v>
      </c>
      <c r="F96" s="57">
        <v>525.48599999999999</v>
      </c>
      <c r="G96" s="57">
        <f>CMG!E89</f>
        <v>196.10418999999999</v>
      </c>
      <c r="H96" s="20">
        <f t="shared" si="7"/>
        <v>103050.00638634</v>
      </c>
    </row>
    <row r="97" spans="1:8" x14ac:dyDescent="0.2">
      <c r="A97" s="46">
        <f t="shared" si="8"/>
        <v>44504</v>
      </c>
      <c r="B97" s="4">
        <f t="shared" si="9"/>
        <v>16</v>
      </c>
      <c r="C97" s="4">
        <f t="shared" si="5"/>
        <v>2021</v>
      </c>
      <c r="D97" s="4">
        <f t="shared" si="6"/>
        <v>11</v>
      </c>
      <c r="E97" s="47">
        <v>88</v>
      </c>
      <c r="F97" s="57">
        <v>525.48599999999999</v>
      </c>
      <c r="G97" s="57">
        <f>CMG!E90</f>
        <v>196.10418999999999</v>
      </c>
      <c r="H97" s="20">
        <f t="shared" si="7"/>
        <v>103050.00638634</v>
      </c>
    </row>
    <row r="98" spans="1:8" x14ac:dyDescent="0.2">
      <c r="A98" s="46">
        <f t="shared" si="8"/>
        <v>44504</v>
      </c>
      <c r="B98" s="4">
        <f t="shared" si="9"/>
        <v>17</v>
      </c>
      <c r="C98" s="4">
        <f t="shared" si="5"/>
        <v>2021</v>
      </c>
      <c r="D98" s="4">
        <f t="shared" si="6"/>
        <v>11</v>
      </c>
      <c r="E98" s="47">
        <v>89</v>
      </c>
      <c r="F98" s="57">
        <v>525.48599999999999</v>
      </c>
      <c r="G98" s="57">
        <f>CMG!E91</f>
        <v>196.10418999999999</v>
      </c>
      <c r="H98" s="20">
        <f t="shared" si="7"/>
        <v>103050.00638634</v>
      </c>
    </row>
    <row r="99" spans="1:8" x14ac:dyDescent="0.2">
      <c r="A99" s="46">
        <f t="shared" si="8"/>
        <v>44504</v>
      </c>
      <c r="B99" s="4">
        <f t="shared" si="9"/>
        <v>18</v>
      </c>
      <c r="C99" s="4">
        <f t="shared" si="5"/>
        <v>2021</v>
      </c>
      <c r="D99" s="4">
        <f t="shared" si="6"/>
        <v>11</v>
      </c>
      <c r="E99" s="47">
        <v>90</v>
      </c>
      <c r="F99" s="57">
        <v>525.48599999999999</v>
      </c>
      <c r="G99" s="57">
        <f>CMG!E92</f>
        <v>196.10418999999999</v>
      </c>
      <c r="H99" s="20">
        <f t="shared" si="7"/>
        <v>103050.00638634</v>
      </c>
    </row>
    <row r="100" spans="1:8" x14ac:dyDescent="0.2">
      <c r="A100" s="46">
        <f t="shared" si="8"/>
        <v>44504</v>
      </c>
      <c r="B100" s="4">
        <f t="shared" si="9"/>
        <v>19</v>
      </c>
      <c r="C100" s="4">
        <f t="shared" si="5"/>
        <v>2021</v>
      </c>
      <c r="D100" s="4">
        <f t="shared" si="6"/>
        <v>11</v>
      </c>
      <c r="E100" s="47">
        <v>91</v>
      </c>
      <c r="F100" s="57">
        <v>388.40300000000002</v>
      </c>
      <c r="G100" s="57">
        <f>CMG!E93</f>
        <v>189.61326</v>
      </c>
      <c r="H100" s="20">
        <f t="shared" si="7"/>
        <v>73646.359023780009</v>
      </c>
    </row>
    <row r="101" spans="1:8" x14ac:dyDescent="0.2">
      <c r="A101" s="46">
        <f t="shared" si="8"/>
        <v>44504</v>
      </c>
      <c r="B101" s="4">
        <f t="shared" si="9"/>
        <v>20</v>
      </c>
      <c r="C101" s="4">
        <f t="shared" si="5"/>
        <v>2021</v>
      </c>
      <c r="D101" s="4">
        <f t="shared" si="6"/>
        <v>11</v>
      </c>
      <c r="E101" s="47">
        <v>92</v>
      </c>
      <c r="F101" s="57">
        <v>525.48599999999999</v>
      </c>
      <c r="G101" s="57">
        <f>CMG!E94</f>
        <v>194.89071000000001</v>
      </c>
      <c r="H101" s="20">
        <f t="shared" si="7"/>
        <v>102412.33963506001</v>
      </c>
    </row>
    <row r="102" spans="1:8" x14ac:dyDescent="0.2">
      <c r="A102" s="46">
        <f t="shared" si="8"/>
        <v>44504</v>
      </c>
      <c r="B102" s="4">
        <f t="shared" si="9"/>
        <v>21</v>
      </c>
      <c r="C102" s="4">
        <f t="shared" si="5"/>
        <v>2021</v>
      </c>
      <c r="D102" s="4">
        <f t="shared" si="6"/>
        <v>11</v>
      </c>
      <c r="E102" s="47">
        <v>93</v>
      </c>
      <c r="F102" s="57">
        <v>525.48599999999999</v>
      </c>
      <c r="G102" s="57">
        <f>CMG!E95</f>
        <v>194.89071000000001</v>
      </c>
      <c r="H102" s="20">
        <f t="shared" si="7"/>
        <v>102412.33963506001</v>
      </c>
    </row>
    <row r="103" spans="1:8" x14ac:dyDescent="0.2">
      <c r="A103" s="46">
        <f t="shared" si="8"/>
        <v>44504</v>
      </c>
      <c r="B103" s="4">
        <f t="shared" si="9"/>
        <v>22</v>
      </c>
      <c r="C103" s="4">
        <f t="shared" si="5"/>
        <v>2021</v>
      </c>
      <c r="D103" s="4">
        <f t="shared" si="6"/>
        <v>11</v>
      </c>
      <c r="E103" s="47">
        <v>94</v>
      </c>
      <c r="F103" s="57">
        <v>525.48599999999999</v>
      </c>
      <c r="G103" s="57">
        <f>CMG!E96</f>
        <v>194.89071000000001</v>
      </c>
      <c r="H103" s="20">
        <f t="shared" si="7"/>
        <v>102412.33963506001</v>
      </c>
    </row>
    <row r="104" spans="1:8" x14ac:dyDescent="0.2">
      <c r="A104" s="46">
        <f t="shared" si="8"/>
        <v>44504</v>
      </c>
      <c r="B104" s="4">
        <f t="shared" si="9"/>
        <v>23</v>
      </c>
      <c r="C104" s="4">
        <f t="shared" si="5"/>
        <v>2021</v>
      </c>
      <c r="D104" s="4">
        <f t="shared" si="6"/>
        <v>11</v>
      </c>
      <c r="E104" s="47">
        <v>95</v>
      </c>
      <c r="F104" s="57">
        <v>525.48599999999999</v>
      </c>
      <c r="G104" s="57">
        <f>CMG!E97</f>
        <v>194.89071000000001</v>
      </c>
      <c r="H104" s="20">
        <f t="shared" si="7"/>
        <v>102412.33963506001</v>
      </c>
    </row>
    <row r="105" spans="1:8" x14ac:dyDescent="0.2">
      <c r="A105" s="46">
        <f t="shared" si="8"/>
        <v>44504</v>
      </c>
      <c r="B105" s="4">
        <f t="shared" si="9"/>
        <v>24</v>
      </c>
      <c r="C105" s="4">
        <f t="shared" si="5"/>
        <v>2021</v>
      </c>
      <c r="D105" s="4">
        <f t="shared" si="6"/>
        <v>11</v>
      </c>
      <c r="E105" s="47">
        <v>96</v>
      </c>
      <c r="F105" s="57">
        <v>525.48599999999999</v>
      </c>
      <c r="G105" s="57">
        <f>CMG!E98</f>
        <v>194.89071000000001</v>
      </c>
      <c r="H105" s="20">
        <f t="shared" si="7"/>
        <v>102412.33963506001</v>
      </c>
    </row>
    <row r="106" spans="1:8" x14ac:dyDescent="0.2">
      <c r="A106" s="46">
        <f t="shared" si="8"/>
        <v>44505</v>
      </c>
      <c r="B106" s="4">
        <f t="shared" si="9"/>
        <v>1</v>
      </c>
      <c r="C106" s="4">
        <f t="shared" si="5"/>
        <v>2021</v>
      </c>
      <c r="D106" s="4">
        <f t="shared" si="6"/>
        <v>11</v>
      </c>
      <c r="E106" s="47">
        <v>97</v>
      </c>
      <c r="F106" s="57">
        <v>525.48599999999999</v>
      </c>
      <c r="G106" s="57">
        <f>CMG!E99</f>
        <v>195.34966</v>
      </c>
      <c r="H106" s="20">
        <f t="shared" si="7"/>
        <v>102653.51143476</v>
      </c>
    </row>
    <row r="107" spans="1:8" x14ac:dyDescent="0.2">
      <c r="A107" s="46">
        <f t="shared" si="8"/>
        <v>44505</v>
      </c>
      <c r="B107" s="4">
        <f t="shared" si="9"/>
        <v>2</v>
      </c>
      <c r="C107" s="4">
        <f t="shared" si="5"/>
        <v>2021</v>
      </c>
      <c r="D107" s="4">
        <f t="shared" si="6"/>
        <v>11</v>
      </c>
      <c r="E107" s="47">
        <v>98</v>
      </c>
      <c r="F107" s="57">
        <v>525.48599999999999</v>
      </c>
      <c r="G107" s="57">
        <f>CMG!E100</f>
        <v>195.34966</v>
      </c>
      <c r="H107" s="20">
        <f t="shared" si="7"/>
        <v>102653.51143476</v>
      </c>
    </row>
    <row r="108" spans="1:8" x14ac:dyDescent="0.2">
      <c r="A108" s="46">
        <f t="shared" si="8"/>
        <v>44505</v>
      </c>
      <c r="B108" s="4">
        <f t="shared" si="9"/>
        <v>3</v>
      </c>
      <c r="C108" s="4">
        <f t="shared" si="5"/>
        <v>2021</v>
      </c>
      <c r="D108" s="4">
        <f t="shared" si="6"/>
        <v>11</v>
      </c>
      <c r="E108" s="47">
        <v>99</v>
      </c>
      <c r="F108" s="57">
        <v>525.48599999999999</v>
      </c>
      <c r="G108" s="57">
        <f>CMG!E101</f>
        <v>195.34966</v>
      </c>
      <c r="H108" s="20">
        <f t="shared" si="7"/>
        <v>102653.51143476</v>
      </c>
    </row>
    <row r="109" spans="1:8" x14ac:dyDescent="0.2">
      <c r="A109" s="46">
        <f t="shared" si="8"/>
        <v>44505</v>
      </c>
      <c r="B109" s="4">
        <f t="shared" si="9"/>
        <v>4</v>
      </c>
      <c r="C109" s="4">
        <f t="shared" si="5"/>
        <v>2021</v>
      </c>
      <c r="D109" s="4">
        <f t="shared" si="6"/>
        <v>11</v>
      </c>
      <c r="E109" s="47">
        <v>100</v>
      </c>
      <c r="F109" s="57">
        <v>525.48599999999999</v>
      </c>
      <c r="G109" s="57">
        <f>CMG!E102</f>
        <v>195.34966</v>
      </c>
      <c r="H109" s="20">
        <f t="shared" si="7"/>
        <v>102653.51143476</v>
      </c>
    </row>
    <row r="110" spans="1:8" x14ac:dyDescent="0.2">
      <c r="A110" s="46">
        <f t="shared" si="8"/>
        <v>44505</v>
      </c>
      <c r="B110" s="4">
        <f t="shared" si="9"/>
        <v>5</v>
      </c>
      <c r="C110" s="4">
        <f t="shared" si="5"/>
        <v>2021</v>
      </c>
      <c r="D110" s="4">
        <f t="shared" si="6"/>
        <v>11</v>
      </c>
      <c r="E110" s="47">
        <v>101</v>
      </c>
      <c r="F110" s="57">
        <v>525.48599999999999</v>
      </c>
      <c r="G110" s="57">
        <f>CMG!E103</f>
        <v>195.34966</v>
      </c>
      <c r="H110" s="20">
        <f t="shared" si="7"/>
        <v>102653.51143476</v>
      </c>
    </row>
    <row r="111" spans="1:8" x14ac:dyDescent="0.2">
      <c r="A111" s="46">
        <f t="shared" si="8"/>
        <v>44505</v>
      </c>
      <c r="B111" s="4">
        <f t="shared" si="9"/>
        <v>6</v>
      </c>
      <c r="C111" s="4">
        <f t="shared" si="5"/>
        <v>2021</v>
      </c>
      <c r="D111" s="4">
        <f t="shared" si="6"/>
        <v>11</v>
      </c>
      <c r="E111" s="47">
        <v>102</v>
      </c>
      <c r="F111" s="57">
        <v>525.48599999999999</v>
      </c>
      <c r="G111" s="57">
        <f>CMG!E104</f>
        <v>195.34966</v>
      </c>
      <c r="H111" s="20">
        <f t="shared" si="7"/>
        <v>102653.51143476</v>
      </c>
    </row>
    <row r="112" spans="1:8" x14ac:dyDescent="0.2">
      <c r="A112" s="46">
        <f t="shared" si="8"/>
        <v>44505</v>
      </c>
      <c r="B112" s="4">
        <f t="shared" si="9"/>
        <v>7</v>
      </c>
      <c r="C112" s="4">
        <f t="shared" si="5"/>
        <v>2021</v>
      </c>
      <c r="D112" s="4">
        <f t="shared" si="6"/>
        <v>11</v>
      </c>
      <c r="E112" s="47">
        <v>103</v>
      </c>
      <c r="F112" s="57">
        <v>525.48599999999999</v>
      </c>
      <c r="G112" s="57">
        <f>CMG!E105</f>
        <v>195.34966</v>
      </c>
      <c r="H112" s="20">
        <f t="shared" si="7"/>
        <v>102653.51143476</v>
      </c>
    </row>
    <row r="113" spans="1:8" x14ac:dyDescent="0.2">
      <c r="A113" s="46">
        <f t="shared" si="8"/>
        <v>44505</v>
      </c>
      <c r="B113" s="4">
        <f t="shared" si="9"/>
        <v>8</v>
      </c>
      <c r="C113" s="4">
        <f t="shared" si="5"/>
        <v>2021</v>
      </c>
      <c r="D113" s="4">
        <f t="shared" si="6"/>
        <v>11</v>
      </c>
      <c r="E113" s="47">
        <v>104</v>
      </c>
      <c r="F113" s="57">
        <v>525.48599999999999</v>
      </c>
      <c r="G113" s="57">
        <f>CMG!E106</f>
        <v>195.34966</v>
      </c>
      <c r="H113" s="20">
        <f t="shared" si="7"/>
        <v>102653.51143476</v>
      </c>
    </row>
    <row r="114" spans="1:8" x14ac:dyDescent="0.2">
      <c r="A114" s="46">
        <f t="shared" si="8"/>
        <v>44505</v>
      </c>
      <c r="B114" s="4">
        <f t="shared" si="9"/>
        <v>9</v>
      </c>
      <c r="C114" s="4">
        <f t="shared" si="5"/>
        <v>2021</v>
      </c>
      <c r="D114" s="4">
        <f t="shared" si="6"/>
        <v>11</v>
      </c>
      <c r="E114" s="47">
        <v>105</v>
      </c>
      <c r="F114" s="57">
        <v>525.48599999999999</v>
      </c>
      <c r="G114" s="57">
        <f>CMG!E107</f>
        <v>194.52599000000001</v>
      </c>
      <c r="H114" s="20">
        <f t="shared" si="7"/>
        <v>102220.68438114</v>
      </c>
    </row>
    <row r="115" spans="1:8" x14ac:dyDescent="0.2">
      <c r="A115" s="46">
        <f t="shared" si="8"/>
        <v>44505</v>
      </c>
      <c r="B115" s="4">
        <f t="shared" si="9"/>
        <v>10</v>
      </c>
      <c r="C115" s="4">
        <f t="shared" si="5"/>
        <v>2021</v>
      </c>
      <c r="D115" s="4">
        <f t="shared" si="6"/>
        <v>11</v>
      </c>
      <c r="E115" s="47">
        <v>106</v>
      </c>
      <c r="F115" s="57">
        <v>525.48599999999999</v>
      </c>
      <c r="G115" s="57">
        <f>CMG!E108</f>
        <v>194.52599000000001</v>
      </c>
      <c r="H115" s="20">
        <f t="shared" si="7"/>
        <v>102220.68438114</v>
      </c>
    </row>
    <row r="116" spans="1:8" x14ac:dyDescent="0.2">
      <c r="A116" s="46">
        <f t="shared" si="8"/>
        <v>44505</v>
      </c>
      <c r="B116" s="4">
        <f t="shared" si="9"/>
        <v>11</v>
      </c>
      <c r="C116" s="4">
        <f t="shared" si="5"/>
        <v>2021</v>
      </c>
      <c r="D116" s="4">
        <f t="shared" si="6"/>
        <v>11</v>
      </c>
      <c r="E116" s="47">
        <v>107</v>
      </c>
      <c r="F116" s="57">
        <v>525.48599999999999</v>
      </c>
      <c r="G116" s="57">
        <f>CMG!E109</f>
        <v>194.52599000000001</v>
      </c>
      <c r="H116" s="20">
        <f t="shared" si="7"/>
        <v>102220.68438114</v>
      </c>
    </row>
    <row r="117" spans="1:8" x14ac:dyDescent="0.2">
      <c r="A117" s="46">
        <f t="shared" si="8"/>
        <v>44505</v>
      </c>
      <c r="B117" s="4">
        <f t="shared" si="9"/>
        <v>12</v>
      </c>
      <c r="C117" s="4">
        <f t="shared" si="5"/>
        <v>2021</v>
      </c>
      <c r="D117" s="4">
        <f t="shared" si="6"/>
        <v>11</v>
      </c>
      <c r="E117" s="47">
        <v>108</v>
      </c>
      <c r="F117" s="57">
        <v>388.40300000000002</v>
      </c>
      <c r="G117" s="57">
        <f>CMG!E110</f>
        <v>191.91632000000001</v>
      </c>
      <c r="H117" s="20">
        <f t="shared" si="7"/>
        <v>74540.874436960003</v>
      </c>
    </row>
    <row r="118" spans="1:8" x14ac:dyDescent="0.2">
      <c r="A118" s="46">
        <f t="shared" si="8"/>
        <v>44505</v>
      </c>
      <c r="B118" s="4">
        <f t="shared" si="9"/>
        <v>13</v>
      </c>
      <c r="C118" s="4">
        <f t="shared" si="5"/>
        <v>2021</v>
      </c>
      <c r="D118" s="4">
        <f t="shared" si="6"/>
        <v>11</v>
      </c>
      <c r="E118" s="47">
        <v>109</v>
      </c>
      <c r="F118" s="57">
        <v>525.48599999999999</v>
      </c>
      <c r="G118" s="57">
        <f>CMG!E111</f>
        <v>194.52599000000001</v>
      </c>
      <c r="H118" s="20">
        <f t="shared" si="7"/>
        <v>102220.68438114</v>
      </c>
    </row>
    <row r="119" spans="1:8" x14ac:dyDescent="0.2">
      <c r="A119" s="46">
        <f t="shared" si="8"/>
        <v>44505</v>
      </c>
      <c r="B119" s="4">
        <f t="shared" si="9"/>
        <v>14</v>
      </c>
      <c r="C119" s="4">
        <f t="shared" si="5"/>
        <v>2021</v>
      </c>
      <c r="D119" s="4">
        <f t="shared" si="6"/>
        <v>11</v>
      </c>
      <c r="E119" s="47">
        <v>110</v>
      </c>
      <c r="F119" s="57">
        <v>525.48599999999999</v>
      </c>
      <c r="G119" s="57">
        <f>CMG!E112</f>
        <v>194.52599000000001</v>
      </c>
      <c r="H119" s="20">
        <f t="shared" si="7"/>
        <v>102220.68438114</v>
      </c>
    </row>
    <row r="120" spans="1:8" x14ac:dyDescent="0.2">
      <c r="A120" s="46">
        <f t="shared" si="8"/>
        <v>44505</v>
      </c>
      <c r="B120" s="4">
        <f t="shared" si="9"/>
        <v>15</v>
      </c>
      <c r="C120" s="4">
        <f t="shared" si="5"/>
        <v>2021</v>
      </c>
      <c r="D120" s="4">
        <f t="shared" si="6"/>
        <v>11</v>
      </c>
      <c r="E120" s="47">
        <v>111</v>
      </c>
      <c r="F120" s="57">
        <v>525.48599999999999</v>
      </c>
      <c r="G120" s="57">
        <f>CMG!E113</f>
        <v>194.52599000000001</v>
      </c>
      <c r="H120" s="20">
        <f t="shared" si="7"/>
        <v>102220.68438114</v>
      </c>
    </row>
    <row r="121" spans="1:8" x14ac:dyDescent="0.2">
      <c r="A121" s="46">
        <f t="shared" si="8"/>
        <v>44505</v>
      </c>
      <c r="B121" s="4">
        <f t="shared" si="9"/>
        <v>16</v>
      </c>
      <c r="C121" s="4">
        <f t="shared" si="5"/>
        <v>2021</v>
      </c>
      <c r="D121" s="4">
        <f t="shared" si="6"/>
        <v>11</v>
      </c>
      <c r="E121" s="47">
        <v>112</v>
      </c>
      <c r="F121" s="57">
        <v>525.48599999999999</v>
      </c>
      <c r="G121" s="57">
        <f>CMG!E114</f>
        <v>194.52599000000001</v>
      </c>
      <c r="H121" s="20">
        <f t="shared" si="7"/>
        <v>102220.68438114</v>
      </c>
    </row>
    <row r="122" spans="1:8" x14ac:dyDescent="0.2">
      <c r="A122" s="46">
        <f t="shared" si="8"/>
        <v>44505</v>
      </c>
      <c r="B122" s="4">
        <f t="shared" si="9"/>
        <v>17</v>
      </c>
      <c r="C122" s="4">
        <f t="shared" si="5"/>
        <v>2021</v>
      </c>
      <c r="D122" s="4">
        <f t="shared" si="6"/>
        <v>11</v>
      </c>
      <c r="E122" s="47">
        <v>113</v>
      </c>
      <c r="F122" s="57">
        <v>525.48599999999999</v>
      </c>
      <c r="G122" s="57">
        <f>CMG!E115</f>
        <v>194.52599000000001</v>
      </c>
      <c r="H122" s="20">
        <f t="shared" si="7"/>
        <v>102220.68438114</v>
      </c>
    </row>
    <row r="123" spans="1:8" x14ac:dyDescent="0.2">
      <c r="A123" s="46">
        <f t="shared" si="8"/>
        <v>44505</v>
      </c>
      <c r="B123" s="4">
        <f t="shared" si="9"/>
        <v>18</v>
      </c>
      <c r="C123" s="4">
        <f t="shared" si="5"/>
        <v>2021</v>
      </c>
      <c r="D123" s="4">
        <f t="shared" si="6"/>
        <v>11</v>
      </c>
      <c r="E123" s="47">
        <v>114</v>
      </c>
      <c r="F123" s="57">
        <v>525.48599999999999</v>
      </c>
      <c r="G123" s="57">
        <f>CMG!E116</f>
        <v>194.52599000000001</v>
      </c>
      <c r="H123" s="20">
        <f t="shared" si="7"/>
        <v>102220.68438114</v>
      </c>
    </row>
    <row r="124" spans="1:8" x14ac:dyDescent="0.2">
      <c r="A124" s="46">
        <f t="shared" si="8"/>
        <v>44505</v>
      </c>
      <c r="B124" s="4">
        <f t="shared" si="9"/>
        <v>19</v>
      </c>
      <c r="C124" s="4">
        <f t="shared" si="5"/>
        <v>2021</v>
      </c>
      <c r="D124" s="4">
        <f t="shared" si="6"/>
        <v>11</v>
      </c>
      <c r="E124" s="47">
        <v>115</v>
      </c>
      <c r="F124" s="57">
        <v>525.48599999999999</v>
      </c>
      <c r="G124" s="57">
        <f>CMG!E117</f>
        <v>196.25488999999999</v>
      </c>
      <c r="H124" s="20">
        <f t="shared" si="7"/>
        <v>103129.19712653999</v>
      </c>
    </row>
    <row r="125" spans="1:8" x14ac:dyDescent="0.2">
      <c r="A125" s="46">
        <f t="shared" si="8"/>
        <v>44505</v>
      </c>
      <c r="B125" s="4">
        <f t="shared" si="9"/>
        <v>20</v>
      </c>
      <c r="C125" s="4">
        <f t="shared" si="5"/>
        <v>2021</v>
      </c>
      <c r="D125" s="4">
        <f t="shared" si="6"/>
        <v>11</v>
      </c>
      <c r="E125" s="47">
        <v>116</v>
      </c>
      <c r="F125" s="57">
        <v>388.40300000000002</v>
      </c>
      <c r="G125" s="57">
        <f>CMG!E118</f>
        <v>177.66103000000001</v>
      </c>
      <c r="H125" s="20">
        <f t="shared" si="7"/>
        <v>69004.077035090013</v>
      </c>
    </row>
    <row r="126" spans="1:8" x14ac:dyDescent="0.2">
      <c r="A126" s="46">
        <f t="shared" si="8"/>
        <v>44505</v>
      </c>
      <c r="B126" s="4">
        <f t="shared" si="9"/>
        <v>21</v>
      </c>
      <c r="C126" s="4">
        <f t="shared" si="5"/>
        <v>2021</v>
      </c>
      <c r="D126" s="4">
        <f t="shared" si="6"/>
        <v>11</v>
      </c>
      <c r="E126" s="47">
        <v>117</v>
      </c>
      <c r="F126" s="57">
        <v>388.40300000000002</v>
      </c>
      <c r="G126" s="57">
        <f>CMG!E119</f>
        <v>166.10511</v>
      </c>
      <c r="H126" s="20">
        <f t="shared" si="7"/>
        <v>64515.723039330005</v>
      </c>
    </row>
    <row r="127" spans="1:8" x14ac:dyDescent="0.2">
      <c r="A127" s="46">
        <f t="shared" si="8"/>
        <v>44505</v>
      </c>
      <c r="B127" s="4">
        <f t="shared" si="9"/>
        <v>22</v>
      </c>
      <c r="C127" s="4">
        <f t="shared" si="5"/>
        <v>2021</v>
      </c>
      <c r="D127" s="4">
        <f t="shared" si="6"/>
        <v>11</v>
      </c>
      <c r="E127" s="47">
        <v>118</v>
      </c>
      <c r="F127" s="57">
        <v>388.40300000000002</v>
      </c>
      <c r="G127" s="57">
        <f>CMG!E120</f>
        <v>166.10511</v>
      </c>
      <c r="H127" s="20">
        <f t="shared" si="7"/>
        <v>64515.723039330005</v>
      </c>
    </row>
    <row r="128" spans="1:8" x14ac:dyDescent="0.2">
      <c r="A128" s="46">
        <f t="shared" si="8"/>
        <v>44505</v>
      </c>
      <c r="B128" s="4">
        <f t="shared" si="9"/>
        <v>23</v>
      </c>
      <c r="C128" s="4">
        <f t="shared" si="5"/>
        <v>2021</v>
      </c>
      <c r="D128" s="4">
        <f t="shared" si="6"/>
        <v>11</v>
      </c>
      <c r="E128" s="47">
        <v>119</v>
      </c>
      <c r="F128" s="57">
        <v>388.40300000000002</v>
      </c>
      <c r="G128" s="57">
        <f>CMG!E121</f>
        <v>166.10511</v>
      </c>
      <c r="H128" s="20">
        <f t="shared" si="7"/>
        <v>64515.723039330005</v>
      </c>
    </row>
    <row r="129" spans="1:8" x14ac:dyDescent="0.2">
      <c r="A129" s="46">
        <f t="shared" si="8"/>
        <v>44505</v>
      </c>
      <c r="B129" s="4">
        <f t="shared" si="9"/>
        <v>24</v>
      </c>
      <c r="C129" s="4">
        <f t="shared" si="5"/>
        <v>2021</v>
      </c>
      <c r="D129" s="4">
        <f t="shared" si="6"/>
        <v>11</v>
      </c>
      <c r="E129" s="47">
        <v>120</v>
      </c>
      <c r="F129" s="57">
        <v>388.40300000000002</v>
      </c>
      <c r="G129" s="57">
        <f>CMG!E122</f>
        <v>166.10511</v>
      </c>
      <c r="H129" s="20">
        <f t="shared" si="7"/>
        <v>64515.723039330005</v>
      </c>
    </row>
    <row r="130" spans="1:8" x14ac:dyDescent="0.2">
      <c r="A130" s="46">
        <f t="shared" si="8"/>
        <v>44506</v>
      </c>
      <c r="B130" s="4">
        <f t="shared" si="9"/>
        <v>1</v>
      </c>
      <c r="C130" s="4">
        <f t="shared" si="5"/>
        <v>2021</v>
      </c>
      <c r="D130" s="4">
        <f t="shared" si="6"/>
        <v>11</v>
      </c>
      <c r="E130" s="47">
        <v>121</v>
      </c>
      <c r="F130" s="57">
        <v>525.48599999999999</v>
      </c>
      <c r="G130" s="57">
        <f>CMG!E123</f>
        <v>193.88783000000001</v>
      </c>
      <c r="H130" s="20">
        <f t="shared" si="7"/>
        <v>101885.34023538</v>
      </c>
    </row>
    <row r="131" spans="1:8" x14ac:dyDescent="0.2">
      <c r="A131" s="46">
        <f t="shared" si="8"/>
        <v>44506</v>
      </c>
      <c r="B131" s="4">
        <f t="shared" si="9"/>
        <v>2</v>
      </c>
      <c r="C131" s="4">
        <f t="shared" si="5"/>
        <v>2021</v>
      </c>
      <c r="D131" s="4">
        <f t="shared" si="6"/>
        <v>11</v>
      </c>
      <c r="E131" s="47">
        <v>122</v>
      </c>
      <c r="F131" s="57">
        <v>525.48599999999999</v>
      </c>
      <c r="G131" s="57">
        <f>CMG!E124</f>
        <v>194.89099999999999</v>
      </c>
      <c r="H131" s="20">
        <f t="shared" si="7"/>
        <v>102412.49202599999</v>
      </c>
    </row>
    <row r="132" spans="1:8" x14ac:dyDescent="0.2">
      <c r="A132" s="46">
        <f t="shared" si="8"/>
        <v>44506</v>
      </c>
      <c r="B132" s="4">
        <f t="shared" si="9"/>
        <v>3</v>
      </c>
      <c r="C132" s="4">
        <f t="shared" si="5"/>
        <v>2021</v>
      </c>
      <c r="D132" s="4">
        <f t="shared" si="6"/>
        <v>11</v>
      </c>
      <c r="E132" s="47">
        <v>123</v>
      </c>
      <c r="F132" s="57">
        <v>525.48599999999999</v>
      </c>
      <c r="G132" s="57">
        <f>CMG!E125</f>
        <v>194.89099999999999</v>
      </c>
      <c r="H132" s="20">
        <f t="shared" si="7"/>
        <v>102412.49202599999</v>
      </c>
    </row>
    <row r="133" spans="1:8" x14ac:dyDescent="0.2">
      <c r="A133" s="46">
        <f t="shared" si="8"/>
        <v>44506</v>
      </c>
      <c r="B133" s="4">
        <f t="shared" si="9"/>
        <v>4</v>
      </c>
      <c r="C133" s="4">
        <f t="shared" si="5"/>
        <v>2021</v>
      </c>
      <c r="D133" s="4">
        <f t="shared" si="6"/>
        <v>11</v>
      </c>
      <c r="E133" s="47">
        <v>124</v>
      </c>
      <c r="F133" s="57">
        <v>525.48599999999999</v>
      </c>
      <c r="G133" s="57">
        <f>CMG!E126</f>
        <v>194.89099999999999</v>
      </c>
      <c r="H133" s="20">
        <f t="shared" si="7"/>
        <v>102412.49202599999</v>
      </c>
    </row>
    <row r="134" spans="1:8" x14ac:dyDescent="0.2">
      <c r="A134" s="46">
        <f t="shared" si="8"/>
        <v>44506</v>
      </c>
      <c r="B134" s="4">
        <f t="shared" si="9"/>
        <v>5</v>
      </c>
      <c r="C134" s="4">
        <f t="shared" si="5"/>
        <v>2021</v>
      </c>
      <c r="D134" s="4">
        <f t="shared" si="6"/>
        <v>11</v>
      </c>
      <c r="E134" s="47">
        <v>125</v>
      </c>
      <c r="F134" s="57">
        <v>525.48599999999999</v>
      </c>
      <c r="G134" s="57">
        <f>CMG!E127</f>
        <v>194.89099999999999</v>
      </c>
      <c r="H134" s="20">
        <f t="shared" si="7"/>
        <v>102412.49202599999</v>
      </c>
    </row>
    <row r="135" spans="1:8" x14ac:dyDescent="0.2">
      <c r="A135" s="46">
        <f t="shared" si="8"/>
        <v>44506</v>
      </c>
      <c r="B135" s="4">
        <f t="shared" si="9"/>
        <v>6</v>
      </c>
      <c r="C135" s="4">
        <f t="shared" si="5"/>
        <v>2021</v>
      </c>
      <c r="D135" s="4">
        <f t="shared" si="6"/>
        <v>11</v>
      </c>
      <c r="E135" s="47">
        <v>126</v>
      </c>
      <c r="F135" s="57">
        <v>525.48599999999999</v>
      </c>
      <c r="G135" s="57">
        <f>CMG!E128</f>
        <v>194.89099999999999</v>
      </c>
      <c r="H135" s="20">
        <f t="shared" si="7"/>
        <v>102412.49202599999</v>
      </c>
    </row>
    <row r="136" spans="1:8" x14ac:dyDescent="0.2">
      <c r="A136" s="46">
        <f t="shared" si="8"/>
        <v>44506</v>
      </c>
      <c r="B136" s="4">
        <f t="shared" si="9"/>
        <v>7</v>
      </c>
      <c r="C136" s="4">
        <f t="shared" si="5"/>
        <v>2021</v>
      </c>
      <c r="D136" s="4">
        <f t="shared" si="6"/>
        <v>11</v>
      </c>
      <c r="E136" s="47">
        <v>127</v>
      </c>
      <c r="F136" s="57">
        <v>525.48599999999999</v>
      </c>
      <c r="G136" s="57">
        <f>CMG!E129</f>
        <v>194.89099999999999</v>
      </c>
      <c r="H136" s="20">
        <f t="shared" si="7"/>
        <v>102412.49202599999</v>
      </c>
    </row>
    <row r="137" spans="1:8" x14ac:dyDescent="0.2">
      <c r="A137" s="46">
        <f t="shared" si="8"/>
        <v>44506</v>
      </c>
      <c r="B137" s="4">
        <f t="shared" si="9"/>
        <v>8</v>
      </c>
      <c r="C137" s="4">
        <f t="shared" si="5"/>
        <v>2021</v>
      </c>
      <c r="D137" s="4">
        <f t="shared" si="6"/>
        <v>11</v>
      </c>
      <c r="E137" s="47">
        <v>128</v>
      </c>
      <c r="F137" s="57">
        <v>525.48599999999999</v>
      </c>
      <c r="G137" s="57">
        <f>CMG!E130</f>
        <v>194.89099999999999</v>
      </c>
      <c r="H137" s="20">
        <f t="shared" si="7"/>
        <v>102412.49202599999</v>
      </c>
    </row>
    <row r="138" spans="1:8" x14ac:dyDescent="0.2">
      <c r="A138" s="46">
        <f t="shared" si="8"/>
        <v>44506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11</v>
      </c>
      <c r="E138" s="47">
        <v>129</v>
      </c>
      <c r="F138" s="57">
        <v>525.48599999999999</v>
      </c>
      <c r="G138" s="57">
        <f>CMG!E131</f>
        <v>195.29879</v>
      </c>
      <c r="H138" s="20">
        <f t="shared" si="7"/>
        <v>102626.77996194</v>
      </c>
    </row>
    <row r="139" spans="1:8" x14ac:dyDescent="0.2">
      <c r="A139" s="46">
        <f t="shared" si="8"/>
        <v>44506</v>
      </c>
      <c r="B139" s="4">
        <f t="shared" si="9"/>
        <v>10</v>
      </c>
      <c r="C139" s="4">
        <f t="shared" si="10"/>
        <v>2021</v>
      </c>
      <c r="D139" s="4">
        <f t="shared" si="11"/>
        <v>11</v>
      </c>
      <c r="E139" s="47">
        <v>130</v>
      </c>
      <c r="F139" s="57">
        <v>525.48599999999999</v>
      </c>
      <c r="G139" s="57">
        <f>CMG!E132</f>
        <v>195.29879</v>
      </c>
      <c r="H139" s="20">
        <f t="shared" ref="H139:H202" si="12">F139*G139</f>
        <v>102626.77996194</v>
      </c>
    </row>
    <row r="140" spans="1:8" x14ac:dyDescent="0.2">
      <c r="A140" s="46">
        <f t="shared" ref="A140:A203" si="13">IF(B139=24,A139+1,A139)</f>
        <v>44506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11</v>
      </c>
      <c r="E140" s="47">
        <v>131</v>
      </c>
      <c r="F140" s="57">
        <v>525.48599999999999</v>
      </c>
      <c r="G140" s="57">
        <f>CMG!E133</f>
        <v>195.29879</v>
      </c>
      <c r="H140" s="20">
        <f t="shared" si="12"/>
        <v>102626.77996194</v>
      </c>
    </row>
    <row r="141" spans="1:8" x14ac:dyDescent="0.2">
      <c r="A141" s="46">
        <f t="shared" si="13"/>
        <v>44506</v>
      </c>
      <c r="B141" s="4">
        <f t="shared" si="14"/>
        <v>12</v>
      </c>
      <c r="C141" s="4">
        <f t="shared" si="10"/>
        <v>2021</v>
      </c>
      <c r="D141" s="4">
        <f t="shared" si="11"/>
        <v>11</v>
      </c>
      <c r="E141" s="47">
        <v>132</v>
      </c>
      <c r="F141" s="57">
        <v>525.48599999999999</v>
      </c>
      <c r="G141" s="57">
        <f>CMG!E134</f>
        <v>195.29879</v>
      </c>
      <c r="H141" s="20">
        <f t="shared" si="12"/>
        <v>102626.77996194</v>
      </c>
    </row>
    <row r="142" spans="1:8" x14ac:dyDescent="0.2">
      <c r="A142" s="46">
        <f t="shared" si="13"/>
        <v>44506</v>
      </c>
      <c r="B142" s="4">
        <f t="shared" si="14"/>
        <v>13</v>
      </c>
      <c r="C142" s="4">
        <f t="shared" si="10"/>
        <v>2021</v>
      </c>
      <c r="D142" s="4">
        <f t="shared" si="11"/>
        <v>11</v>
      </c>
      <c r="E142" s="47">
        <v>133</v>
      </c>
      <c r="F142" s="57">
        <v>525.48599999999999</v>
      </c>
      <c r="G142" s="57">
        <f>CMG!E135</f>
        <v>195.29879</v>
      </c>
      <c r="H142" s="20">
        <f t="shared" si="12"/>
        <v>102626.77996194</v>
      </c>
    </row>
    <row r="143" spans="1:8" x14ac:dyDescent="0.2">
      <c r="A143" s="46">
        <f t="shared" si="13"/>
        <v>44506</v>
      </c>
      <c r="B143" s="4">
        <f t="shared" si="14"/>
        <v>14</v>
      </c>
      <c r="C143" s="4">
        <f t="shared" si="10"/>
        <v>2021</v>
      </c>
      <c r="D143" s="4">
        <f t="shared" si="11"/>
        <v>11</v>
      </c>
      <c r="E143" s="47">
        <v>134</v>
      </c>
      <c r="F143" s="57">
        <v>525.48599999999999</v>
      </c>
      <c r="G143" s="57">
        <f>CMG!E136</f>
        <v>195.29879</v>
      </c>
      <c r="H143" s="20">
        <f t="shared" si="12"/>
        <v>102626.77996194</v>
      </c>
    </row>
    <row r="144" spans="1:8" x14ac:dyDescent="0.2">
      <c r="A144" s="46">
        <f t="shared" si="13"/>
        <v>44506</v>
      </c>
      <c r="B144" s="4">
        <f t="shared" si="14"/>
        <v>15</v>
      </c>
      <c r="C144" s="4">
        <f t="shared" si="10"/>
        <v>2021</v>
      </c>
      <c r="D144" s="4">
        <f t="shared" si="11"/>
        <v>11</v>
      </c>
      <c r="E144" s="47">
        <v>135</v>
      </c>
      <c r="F144" s="57">
        <v>525.48599999999999</v>
      </c>
      <c r="G144" s="57">
        <f>CMG!E137</f>
        <v>195.29879</v>
      </c>
      <c r="H144" s="20">
        <f t="shared" si="12"/>
        <v>102626.77996194</v>
      </c>
    </row>
    <row r="145" spans="1:8" x14ac:dyDescent="0.2">
      <c r="A145" s="46">
        <f t="shared" si="13"/>
        <v>44506</v>
      </c>
      <c r="B145" s="4">
        <f t="shared" si="14"/>
        <v>16</v>
      </c>
      <c r="C145" s="4">
        <f t="shared" si="10"/>
        <v>2021</v>
      </c>
      <c r="D145" s="4">
        <f t="shared" si="11"/>
        <v>11</v>
      </c>
      <c r="E145" s="47">
        <v>136</v>
      </c>
      <c r="F145" s="57">
        <v>525.48599999999999</v>
      </c>
      <c r="G145" s="57">
        <f>CMG!E138</f>
        <v>195.29879</v>
      </c>
      <c r="H145" s="20">
        <f t="shared" si="12"/>
        <v>102626.77996194</v>
      </c>
    </row>
    <row r="146" spans="1:8" x14ac:dyDescent="0.2">
      <c r="A146" s="46">
        <f t="shared" si="13"/>
        <v>44506</v>
      </c>
      <c r="B146" s="4">
        <f t="shared" si="14"/>
        <v>17</v>
      </c>
      <c r="C146" s="4">
        <f t="shared" si="10"/>
        <v>2021</v>
      </c>
      <c r="D146" s="4">
        <f t="shared" si="11"/>
        <v>11</v>
      </c>
      <c r="E146" s="47">
        <v>137</v>
      </c>
      <c r="F146" s="57">
        <v>525.48599999999999</v>
      </c>
      <c r="G146" s="57">
        <f>CMG!E139</f>
        <v>195.29879</v>
      </c>
      <c r="H146" s="20">
        <f t="shared" si="12"/>
        <v>102626.77996194</v>
      </c>
    </row>
    <row r="147" spans="1:8" x14ac:dyDescent="0.2">
      <c r="A147" s="46">
        <f t="shared" si="13"/>
        <v>44506</v>
      </c>
      <c r="B147" s="4">
        <f t="shared" si="14"/>
        <v>18</v>
      </c>
      <c r="C147" s="4">
        <f t="shared" si="10"/>
        <v>2021</v>
      </c>
      <c r="D147" s="4">
        <f t="shared" si="11"/>
        <v>11</v>
      </c>
      <c r="E147" s="47">
        <v>138</v>
      </c>
      <c r="F147" s="57">
        <v>525.48599999999999</v>
      </c>
      <c r="G147" s="57">
        <f>CMG!E140</f>
        <v>195.29879</v>
      </c>
      <c r="H147" s="20">
        <f t="shared" si="12"/>
        <v>102626.77996194</v>
      </c>
    </row>
    <row r="148" spans="1:8" x14ac:dyDescent="0.2">
      <c r="A148" s="46">
        <f t="shared" si="13"/>
        <v>44506</v>
      </c>
      <c r="B148" s="4">
        <f t="shared" si="14"/>
        <v>19</v>
      </c>
      <c r="C148" s="4">
        <f t="shared" si="10"/>
        <v>2021</v>
      </c>
      <c r="D148" s="4">
        <f t="shared" si="11"/>
        <v>11</v>
      </c>
      <c r="E148" s="47">
        <v>139</v>
      </c>
      <c r="F148" s="57">
        <v>525.48599999999999</v>
      </c>
      <c r="G148" s="57">
        <f>CMG!E141</f>
        <v>197.21539999999999</v>
      </c>
      <c r="H148" s="20">
        <f t="shared" si="12"/>
        <v>103633.9316844</v>
      </c>
    </row>
    <row r="149" spans="1:8" x14ac:dyDescent="0.2">
      <c r="A149" s="46">
        <f t="shared" si="13"/>
        <v>44506</v>
      </c>
      <c r="B149" s="4">
        <f t="shared" si="14"/>
        <v>20</v>
      </c>
      <c r="C149" s="4">
        <f t="shared" si="10"/>
        <v>2021</v>
      </c>
      <c r="D149" s="4">
        <f t="shared" si="11"/>
        <v>11</v>
      </c>
      <c r="E149" s="47">
        <v>140</v>
      </c>
      <c r="F149" s="57">
        <v>525.48599999999999</v>
      </c>
      <c r="G149" s="57">
        <f>CMG!E142</f>
        <v>197.21539999999999</v>
      </c>
      <c r="H149" s="20">
        <f t="shared" si="12"/>
        <v>103633.9316844</v>
      </c>
    </row>
    <row r="150" spans="1:8" x14ac:dyDescent="0.2">
      <c r="A150" s="46">
        <f t="shared" si="13"/>
        <v>44506</v>
      </c>
      <c r="B150" s="4">
        <f t="shared" si="14"/>
        <v>21</v>
      </c>
      <c r="C150" s="4">
        <f t="shared" si="10"/>
        <v>2021</v>
      </c>
      <c r="D150" s="4">
        <f t="shared" si="11"/>
        <v>11</v>
      </c>
      <c r="E150" s="47">
        <v>141</v>
      </c>
      <c r="F150" s="57">
        <v>525.48599999999999</v>
      </c>
      <c r="G150" s="57">
        <f>CMG!E143</f>
        <v>197.21539999999999</v>
      </c>
      <c r="H150" s="20">
        <f t="shared" si="12"/>
        <v>103633.9316844</v>
      </c>
    </row>
    <row r="151" spans="1:8" x14ac:dyDescent="0.2">
      <c r="A151" s="46">
        <f t="shared" si="13"/>
        <v>44506</v>
      </c>
      <c r="B151" s="4">
        <f t="shared" si="14"/>
        <v>22</v>
      </c>
      <c r="C151" s="4">
        <f t="shared" si="10"/>
        <v>2021</v>
      </c>
      <c r="D151" s="4">
        <f t="shared" si="11"/>
        <v>11</v>
      </c>
      <c r="E151" s="47">
        <v>142</v>
      </c>
      <c r="F151" s="57">
        <v>525.48599999999999</v>
      </c>
      <c r="G151" s="57">
        <f>CMG!E144</f>
        <v>197.21539999999999</v>
      </c>
      <c r="H151" s="20">
        <f t="shared" si="12"/>
        <v>103633.9316844</v>
      </c>
    </row>
    <row r="152" spans="1:8" x14ac:dyDescent="0.2">
      <c r="A152" s="46">
        <f t="shared" si="13"/>
        <v>44506</v>
      </c>
      <c r="B152" s="4">
        <f t="shared" si="14"/>
        <v>23</v>
      </c>
      <c r="C152" s="4">
        <f t="shared" si="10"/>
        <v>2021</v>
      </c>
      <c r="D152" s="4">
        <f t="shared" si="11"/>
        <v>11</v>
      </c>
      <c r="E152" s="47">
        <v>143</v>
      </c>
      <c r="F152" s="57">
        <v>525.48599999999999</v>
      </c>
      <c r="G152" s="57">
        <f>CMG!E145</f>
        <v>197.21539999999999</v>
      </c>
      <c r="H152" s="20">
        <f t="shared" si="12"/>
        <v>103633.9316844</v>
      </c>
    </row>
    <row r="153" spans="1:8" x14ac:dyDescent="0.2">
      <c r="A153" s="46">
        <f t="shared" si="13"/>
        <v>44506</v>
      </c>
      <c r="B153" s="4">
        <f t="shared" si="14"/>
        <v>24</v>
      </c>
      <c r="C153" s="4">
        <f t="shared" si="10"/>
        <v>2021</v>
      </c>
      <c r="D153" s="4">
        <f t="shared" si="11"/>
        <v>11</v>
      </c>
      <c r="E153" s="47">
        <v>144</v>
      </c>
      <c r="F153" s="57">
        <v>525.48599999999999</v>
      </c>
      <c r="G153" s="57">
        <f>CMG!E146</f>
        <v>194.80127999999999</v>
      </c>
      <c r="H153" s="20">
        <f t="shared" si="12"/>
        <v>102365.34542207999</v>
      </c>
    </row>
    <row r="154" spans="1:8" x14ac:dyDescent="0.2">
      <c r="A154" s="46">
        <f t="shared" si="13"/>
        <v>44507</v>
      </c>
      <c r="B154" s="4">
        <f t="shared" si="14"/>
        <v>1</v>
      </c>
      <c r="C154" s="4">
        <f t="shared" si="10"/>
        <v>2021</v>
      </c>
      <c r="D154" s="4">
        <f t="shared" si="11"/>
        <v>11</v>
      </c>
      <c r="E154" s="47">
        <v>145</v>
      </c>
      <c r="F154" s="57">
        <v>525.48599999999999</v>
      </c>
      <c r="G154" s="57">
        <f>CMG!E147</f>
        <v>195.50268</v>
      </c>
      <c r="H154" s="20">
        <f t="shared" si="12"/>
        <v>102733.92130248</v>
      </c>
    </row>
    <row r="155" spans="1:8" x14ac:dyDescent="0.2">
      <c r="A155" s="46">
        <f t="shared" si="13"/>
        <v>44507</v>
      </c>
      <c r="B155" s="4">
        <f t="shared" si="14"/>
        <v>2</v>
      </c>
      <c r="C155" s="4">
        <f t="shared" si="10"/>
        <v>2021</v>
      </c>
      <c r="D155" s="4">
        <f t="shared" si="11"/>
        <v>11</v>
      </c>
      <c r="E155" s="47">
        <v>146</v>
      </c>
      <c r="F155" s="57">
        <v>388.40300000000002</v>
      </c>
      <c r="G155" s="57">
        <f>CMG!E148</f>
        <v>173.41677999999999</v>
      </c>
      <c r="H155" s="20">
        <f t="shared" si="12"/>
        <v>67355.59760234</v>
      </c>
    </row>
    <row r="156" spans="1:8" x14ac:dyDescent="0.2">
      <c r="A156" s="46">
        <f t="shared" si="13"/>
        <v>44507</v>
      </c>
      <c r="B156" s="4">
        <f t="shared" si="14"/>
        <v>3</v>
      </c>
      <c r="C156" s="4">
        <f t="shared" si="10"/>
        <v>2021</v>
      </c>
      <c r="D156" s="4">
        <f t="shared" si="11"/>
        <v>11</v>
      </c>
      <c r="E156" s="47">
        <v>147</v>
      </c>
      <c r="F156" s="57">
        <v>388.40300000000002</v>
      </c>
      <c r="G156" s="57">
        <f>CMG!E149</f>
        <v>103.58682</v>
      </c>
      <c r="H156" s="20">
        <f t="shared" si="12"/>
        <v>40233.431648460006</v>
      </c>
    </row>
    <row r="157" spans="1:8" x14ac:dyDescent="0.2">
      <c r="A157" s="46">
        <f t="shared" si="13"/>
        <v>44507</v>
      </c>
      <c r="B157" s="4">
        <f t="shared" si="14"/>
        <v>4</v>
      </c>
      <c r="C157" s="4">
        <f t="shared" si="10"/>
        <v>2021</v>
      </c>
      <c r="D157" s="4">
        <f t="shared" si="11"/>
        <v>11</v>
      </c>
      <c r="E157" s="47">
        <v>148</v>
      </c>
      <c r="F157" s="57">
        <v>388.40300000000002</v>
      </c>
      <c r="G157" s="57">
        <f>CMG!E150</f>
        <v>46.398350000000001</v>
      </c>
      <c r="H157" s="20">
        <f t="shared" si="12"/>
        <v>18021.258335050003</v>
      </c>
    </row>
    <row r="158" spans="1:8" x14ac:dyDescent="0.2">
      <c r="A158" s="46">
        <f t="shared" si="13"/>
        <v>44507</v>
      </c>
      <c r="B158" s="4">
        <f t="shared" si="14"/>
        <v>5</v>
      </c>
      <c r="C158" s="4">
        <f t="shared" si="10"/>
        <v>2021</v>
      </c>
      <c r="D158" s="4">
        <f t="shared" si="11"/>
        <v>11</v>
      </c>
      <c r="E158" s="47">
        <v>149</v>
      </c>
      <c r="F158" s="57">
        <v>388.40300000000002</v>
      </c>
      <c r="G158" s="57">
        <f>CMG!E151</f>
        <v>46.479900000000001</v>
      </c>
      <c r="H158" s="20">
        <f t="shared" si="12"/>
        <v>18052.932599700001</v>
      </c>
    </row>
    <row r="159" spans="1:8" x14ac:dyDescent="0.2">
      <c r="A159" s="46">
        <f t="shared" si="13"/>
        <v>44507</v>
      </c>
      <c r="B159" s="4">
        <f t="shared" si="14"/>
        <v>6</v>
      </c>
      <c r="C159" s="4">
        <f t="shared" si="10"/>
        <v>2021</v>
      </c>
      <c r="D159" s="4">
        <f t="shared" si="11"/>
        <v>11</v>
      </c>
      <c r="E159" s="47">
        <v>150</v>
      </c>
      <c r="F159" s="57">
        <v>388.40300000000002</v>
      </c>
      <c r="G159" s="57">
        <f>CMG!E152</f>
        <v>46.324939999999998</v>
      </c>
      <c r="H159" s="20">
        <f t="shared" si="12"/>
        <v>17992.745670820001</v>
      </c>
    </row>
    <row r="160" spans="1:8" x14ac:dyDescent="0.2">
      <c r="A160" s="46">
        <f t="shared" si="13"/>
        <v>44507</v>
      </c>
      <c r="B160" s="4">
        <f t="shared" si="14"/>
        <v>7</v>
      </c>
      <c r="C160" s="4">
        <f t="shared" si="10"/>
        <v>2021</v>
      </c>
      <c r="D160" s="4">
        <f t="shared" si="11"/>
        <v>11</v>
      </c>
      <c r="E160" s="47">
        <v>151</v>
      </c>
      <c r="F160" s="57">
        <v>388.40300000000002</v>
      </c>
      <c r="G160" s="57">
        <f>CMG!E153</f>
        <v>44.179969999999997</v>
      </c>
      <c r="H160" s="20">
        <f t="shared" si="12"/>
        <v>17159.63288791</v>
      </c>
    </row>
    <row r="161" spans="1:8" x14ac:dyDescent="0.2">
      <c r="A161" s="46">
        <f t="shared" si="13"/>
        <v>44507</v>
      </c>
      <c r="B161" s="4">
        <f t="shared" si="14"/>
        <v>8</v>
      </c>
      <c r="C161" s="4">
        <f t="shared" si="10"/>
        <v>2021</v>
      </c>
      <c r="D161" s="4">
        <f t="shared" si="11"/>
        <v>11</v>
      </c>
      <c r="E161" s="47">
        <v>152</v>
      </c>
      <c r="F161" s="57">
        <v>388.40300000000002</v>
      </c>
      <c r="G161" s="57">
        <f>CMG!E154</f>
        <v>25.992529999999999</v>
      </c>
      <c r="H161" s="20">
        <f t="shared" si="12"/>
        <v>10095.576629589999</v>
      </c>
    </row>
    <row r="162" spans="1:8" x14ac:dyDescent="0.2">
      <c r="A162" s="46">
        <f t="shared" si="13"/>
        <v>44507</v>
      </c>
      <c r="B162" s="4">
        <f t="shared" si="14"/>
        <v>9</v>
      </c>
      <c r="C162" s="4">
        <f t="shared" si="10"/>
        <v>2021</v>
      </c>
      <c r="D162" s="4">
        <f t="shared" si="11"/>
        <v>11</v>
      </c>
      <c r="E162" s="47">
        <v>153</v>
      </c>
      <c r="F162" s="57">
        <v>388.40300000000002</v>
      </c>
      <c r="G162" s="57">
        <f>CMG!E155</f>
        <v>0.48935000000000001</v>
      </c>
      <c r="H162" s="20">
        <f t="shared" si="12"/>
        <v>190.06500805000002</v>
      </c>
    </row>
    <row r="163" spans="1:8" x14ac:dyDescent="0.2">
      <c r="A163" s="46">
        <f t="shared" si="13"/>
        <v>44507</v>
      </c>
      <c r="B163" s="4">
        <f t="shared" si="14"/>
        <v>10</v>
      </c>
      <c r="C163" s="4">
        <f t="shared" si="10"/>
        <v>2021</v>
      </c>
      <c r="D163" s="4">
        <f t="shared" si="11"/>
        <v>11</v>
      </c>
      <c r="E163" s="47">
        <v>154</v>
      </c>
      <c r="F163" s="57">
        <v>388.40300000000002</v>
      </c>
      <c r="G163" s="57">
        <f>CMG!E156</f>
        <v>0.59536999999999995</v>
      </c>
      <c r="H163" s="20">
        <f t="shared" si="12"/>
        <v>231.24349411</v>
      </c>
    </row>
    <row r="164" spans="1:8" x14ac:dyDescent="0.2">
      <c r="A164" s="46">
        <f t="shared" si="13"/>
        <v>44507</v>
      </c>
      <c r="B164" s="4">
        <f t="shared" si="14"/>
        <v>11</v>
      </c>
      <c r="C164" s="4">
        <f t="shared" si="10"/>
        <v>2021</v>
      </c>
      <c r="D164" s="4">
        <f t="shared" si="11"/>
        <v>11</v>
      </c>
      <c r="E164" s="47">
        <v>155</v>
      </c>
      <c r="F164" s="57">
        <v>388.40300000000002</v>
      </c>
      <c r="G164" s="57">
        <f>CMG!E157</f>
        <v>1.18259</v>
      </c>
      <c r="H164" s="20">
        <f t="shared" si="12"/>
        <v>459.32150377000005</v>
      </c>
    </row>
    <row r="165" spans="1:8" x14ac:dyDescent="0.2">
      <c r="A165" s="46">
        <f t="shared" si="13"/>
        <v>44507</v>
      </c>
      <c r="B165" s="4">
        <f t="shared" si="14"/>
        <v>12</v>
      </c>
      <c r="C165" s="4">
        <f t="shared" si="10"/>
        <v>2021</v>
      </c>
      <c r="D165" s="4">
        <f t="shared" si="11"/>
        <v>11</v>
      </c>
      <c r="E165" s="47">
        <v>156</v>
      </c>
      <c r="F165" s="57">
        <v>388.40300000000002</v>
      </c>
      <c r="G165" s="57">
        <f>CMG!E158</f>
        <v>23.301120000000001</v>
      </c>
      <c r="H165" s="20">
        <f t="shared" si="12"/>
        <v>9050.224911360001</v>
      </c>
    </row>
    <row r="166" spans="1:8" x14ac:dyDescent="0.2">
      <c r="A166" s="46">
        <f t="shared" si="13"/>
        <v>44507</v>
      </c>
      <c r="B166" s="4">
        <f t="shared" si="14"/>
        <v>13</v>
      </c>
      <c r="C166" s="4">
        <f t="shared" si="10"/>
        <v>2021</v>
      </c>
      <c r="D166" s="4">
        <f t="shared" si="11"/>
        <v>11</v>
      </c>
      <c r="E166" s="47">
        <v>157</v>
      </c>
      <c r="F166" s="57">
        <v>388.40300000000002</v>
      </c>
      <c r="G166" s="57">
        <f>CMG!E159</f>
        <v>0</v>
      </c>
      <c r="H166" s="20">
        <f t="shared" si="12"/>
        <v>0</v>
      </c>
    </row>
    <row r="167" spans="1:8" x14ac:dyDescent="0.2">
      <c r="A167" s="46">
        <f t="shared" si="13"/>
        <v>44507</v>
      </c>
      <c r="B167" s="4">
        <f t="shared" si="14"/>
        <v>14</v>
      </c>
      <c r="C167" s="4">
        <f t="shared" si="10"/>
        <v>2021</v>
      </c>
      <c r="D167" s="4">
        <f t="shared" si="11"/>
        <v>11</v>
      </c>
      <c r="E167" s="47">
        <v>158</v>
      </c>
      <c r="F167" s="57">
        <v>388.40300000000002</v>
      </c>
      <c r="G167" s="57">
        <f>CMG!E160</f>
        <v>0</v>
      </c>
      <c r="H167" s="20">
        <f t="shared" si="12"/>
        <v>0</v>
      </c>
    </row>
    <row r="168" spans="1:8" x14ac:dyDescent="0.2">
      <c r="A168" s="46">
        <f t="shared" si="13"/>
        <v>44507</v>
      </c>
      <c r="B168" s="4">
        <f t="shared" si="14"/>
        <v>15</v>
      </c>
      <c r="C168" s="4">
        <f t="shared" si="10"/>
        <v>2021</v>
      </c>
      <c r="D168" s="4">
        <f t="shared" si="11"/>
        <v>11</v>
      </c>
      <c r="E168" s="47">
        <v>159</v>
      </c>
      <c r="F168" s="57">
        <v>388.40300000000002</v>
      </c>
      <c r="G168" s="57">
        <f>CMG!E161</f>
        <v>0</v>
      </c>
      <c r="H168" s="20">
        <f t="shared" si="12"/>
        <v>0</v>
      </c>
    </row>
    <row r="169" spans="1:8" x14ac:dyDescent="0.2">
      <c r="A169" s="46">
        <f t="shared" si="13"/>
        <v>44507</v>
      </c>
      <c r="B169" s="4">
        <f t="shared" si="14"/>
        <v>16</v>
      </c>
      <c r="C169" s="4">
        <f t="shared" si="10"/>
        <v>2021</v>
      </c>
      <c r="D169" s="4">
        <f t="shared" si="11"/>
        <v>11</v>
      </c>
      <c r="E169" s="47">
        <v>160</v>
      </c>
      <c r="F169" s="57">
        <v>388.40300000000002</v>
      </c>
      <c r="G169" s="57">
        <f>CMG!E162</f>
        <v>0</v>
      </c>
      <c r="H169" s="20">
        <f t="shared" si="12"/>
        <v>0</v>
      </c>
    </row>
    <row r="170" spans="1:8" x14ac:dyDescent="0.2">
      <c r="A170" s="46">
        <f t="shared" si="13"/>
        <v>44507</v>
      </c>
      <c r="B170" s="4">
        <f t="shared" si="14"/>
        <v>17</v>
      </c>
      <c r="C170" s="4">
        <f t="shared" si="10"/>
        <v>2021</v>
      </c>
      <c r="D170" s="4">
        <f t="shared" si="11"/>
        <v>11</v>
      </c>
      <c r="E170" s="47">
        <v>161</v>
      </c>
      <c r="F170" s="57">
        <v>388.40300000000002</v>
      </c>
      <c r="G170" s="57">
        <f>CMG!E163</f>
        <v>0</v>
      </c>
      <c r="H170" s="20">
        <f t="shared" si="12"/>
        <v>0</v>
      </c>
    </row>
    <row r="171" spans="1:8" x14ac:dyDescent="0.2">
      <c r="A171" s="46">
        <f t="shared" si="13"/>
        <v>44507</v>
      </c>
      <c r="B171" s="4">
        <f t="shared" si="14"/>
        <v>18</v>
      </c>
      <c r="C171" s="4">
        <f t="shared" si="10"/>
        <v>2021</v>
      </c>
      <c r="D171" s="4">
        <f t="shared" si="11"/>
        <v>11</v>
      </c>
      <c r="E171" s="47">
        <v>162</v>
      </c>
      <c r="F171" s="57">
        <v>388.40300000000002</v>
      </c>
      <c r="G171" s="57">
        <f>CMG!E164</f>
        <v>0</v>
      </c>
      <c r="H171" s="20">
        <f t="shared" si="12"/>
        <v>0</v>
      </c>
    </row>
    <row r="172" spans="1:8" x14ac:dyDescent="0.2">
      <c r="A172" s="46">
        <f t="shared" si="13"/>
        <v>44507</v>
      </c>
      <c r="B172" s="4">
        <f t="shared" si="14"/>
        <v>19</v>
      </c>
      <c r="C172" s="4">
        <f t="shared" si="10"/>
        <v>2021</v>
      </c>
      <c r="D172" s="4">
        <f t="shared" si="11"/>
        <v>11</v>
      </c>
      <c r="E172" s="47">
        <v>163</v>
      </c>
      <c r="F172" s="57">
        <v>388.40300000000002</v>
      </c>
      <c r="G172" s="57">
        <f>CMG!E165</f>
        <v>67.056989999999999</v>
      </c>
      <c r="H172" s="20">
        <f t="shared" si="12"/>
        <v>26045.13608697</v>
      </c>
    </row>
    <row r="173" spans="1:8" x14ac:dyDescent="0.2">
      <c r="A173" s="46">
        <f t="shared" si="13"/>
        <v>44507</v>
      </c>
      <c r="B173" s="4">
        <f t="shared" si="14"/>
        <v>20</v>
      </c>
      <c r="C173" s="4">
        <f t="shared" si="10"/>
        <v>2021</v>
      </c>
      <c r="D173" s="4">
        <f t="shared" si="11"/>
        <v>11</v>
      </c>
      <c r="E173" s="47">
        <v>164</v>
      </c>
      <c r="F173" s="57">
        <v>525.48599999999999</v>
      </c>
      <c r="G173" s="57">
        <f>CMG!E166</f>
        <v>197.04413</v>
      </c>
      <c r="H173" s="20">
        <f t="shared" si="12"/>
        <v>103543.93169718</v>
      </c>
    </row>
    <row r="174" spans="1:8" x14ac:dyDescent="0.2">
      <c r="A174" s="46">
        <f t="shared" si="13"/>
        <v>44507</v>
      </c>
      <c r="B174" s="4">
        <f t="shared" si="14"/>
        <v>21</v>
      </c>
      <c r="C174" s="4">
        <f t="shared" si="10"/>
        <v>2021</v>
      </c>
      <c r="D174" s="4">
        <f t="shared" si="11"/>
        <v>11</v>
      </c>
      <c r="E174" s="47">
        <v>165</v>
      </c>
      <c r="F174" s="57">
        <v>525.48599999999999</v>
      </c>
      <c r="G174" s="57">
        <f>CMG!E167</f>
        <v>197.04413</v>
      </c>
      <c r="H174" s="20">
        <f t="shared" si="12"/>
        <v>103543.93169718</v>
      </c>
    </row>
    <row r="175" spans="1:8" x14ac:dyDescent="0.2">
      <c r="A175" s="46">
        <f t="shared" si="13"/>
        <v>44507</v>
      </c>
      <c r="B175" s="4">
        <f t="shared" si="14"/>
        <v>22</v>
      </c>
      <c r="C175" s="4">
        <f t="shared" si="10"/>
        <v>2021</v>
      </c>
      <c r="D175" s="4">
        <f t="shared" si="11"/>
        <v>11</v>
      </c>
      <c r="E175" s="47">
        <v>166</v>
      </c>
      <c r="F175" s="57">
        <v>525.48599999999999</v>
      </c>
      <c r="G175" s="57">
        <f>CMG!E168</f>
        <v>197.04413</v>
      </c>
      <c r="H175" s="20">
        <f t="shared" si="12"/>
        <v>103543.93169718</v>
      </c>
    </row>
    <row r="176" spans="1:8" x14ac:dyDescent="0.2">
      <c r="A176" s="46">
        <f t="shared" si="13"/>
        <v>44507</v>
      </c>
      <c r="B176" s="4">
        <f t="shared" si="14"/>
        <v>23</v>
      </c>
      <c r="C176" s="4">
        <f t="shared" si="10"/>
        <v>2021</v>
      </c>
      <c r="D176" s="4">
        <f t="shared" si="11"/>
        <v>11</v>
      </c>
      <c r="E176" s="47">
        <v>167</v>
      </c>
      <c r="F176" s="57">
        <v>525.48599999999999</v>
      </c>
      <c r="G176" s="57">
        <f>CMG!E169</f>
        <v>197.04413</v>
      </c>
      <c r="H176" s="20">
        <f t="shared" si="12"/>
        <v>103543.93169718</v>
      </c>
    </row>
    <row r="177" spans="1:8" x14ac:dyDescent="0.2">
      <c r="A177" s="46">
        <f t="shared" si="13"/>
        <v>44507</v>
      </c>
      <c r="B177" s="4">
        <f t="shared" si="14"/>
        <v>24</v>
      </c>
      <c r="C177" s="4">
        <f t="shared" si="10"/>
        <v>2021</v>
      </c>
      <c r="D177" s="4">
        <f t="shared" si="11"/>
        <v>11</v>
      </c>
      <c r="E177" s="47">
        <v>168</v>
      </c>
      <c r="F177" s="57">
        <v>525.48599999999999</v>
      </c>
      <c r="G177" s="57">
        <f>CMG!E170</f>
        <v>197.04413</v>
      </c>
      <c r="H177" s="20">
        <f t="shared" si="12"/>
        <v>103543.93169718</v>
      </c>
    </row>
    <row r="178" spans="1:8" x14ac:dyDescent="0.2">
      <c r="A178" s="46">
        <f t="shared" si="13"/>
        <v>44508</v>
      </c>
      <c r="B178" s="4">
        <f t="shared" si="14"/>
        <v>1</v>
      </c>
      <c r="C178" s="4">
        <f t="shared" si="10"/>
        <v>2021</v>
      </c>
      <c r="D178" s="4">
        <f t="shared" si="11"/>
        <v>11</v>
      </c>
      <c r="E178" s="47">
        <v>169</v>
      </c>
      <c r="F178" s="57">
        <v>525.48599999999999</v>
      </c>
      <c r="G178" s="57">
        <f>CMG!E171</f>
        <v>195.36403000000001</v>
      </c>
      <c r="H178" s="20">
        <f t="shared" si="12"/>
        <v>102661.06266858001</v>
      </c>
    </row>
    <row r="179" spans="1:8" x14ac:dyDescent="0.2">
      <c r="A179" s="46">
        <f t="shared" si="13"/>
        <v>44508</v>
      </c>
      <c r="B179" s="4">
        <f t="shared" si="14"/>
        <v>2</v>
      </c>
      <c r="C179" s="4">
        <f t="shared" si="10"/>
        <v>2021</v>
      </c>
      <c r="D179" s="4">
        <f t="shared" si="11"/>
        <v>11</v>
      </c>
      <c r="E179" s="47">
        <v>170</v>
      </c>
      <c r="F179" s="57">
        <v>525.48599999999999</v>
      </c>
      <c r="G179" s="57">
        <f>CMG!E172</f>
        <v>195.36403000000001</v>
      </c>
      <c r="H179" s="20">
        <f t="shared" si="12"/>
        <v>102661.06266858001</v>
      </c>
    </row>
    <row r="180" spans="1:8" x14ac:dyDescent="0.2">
      <c r="A180" s="46">
        <f t="shared" si="13"/>
        <v>44508</v>
      </c>
      <c r="B180" s="4">
        <f t="shared" si="14"/>
        <v>3</v>
      </c>
      <c r="C180" s="4">
        <f t="shared" si="10"/>
        <v>2021</v>
      </c>
      <c r="D180" s="4">
        <f t="shared" si="11"/>
        <v>11</v>
      </c>
      <c r="E180" s="47">
        <v>171</v>
      </c>
      <c r="F180" s="57">
        <v>525.48599999999999</v>
      </c>
      <c r="G180" s="57">
        <f>CMG!E173</f>
        <v>195.36403000000001</v>
      </c>
      <c r="H180" s="20">
        <f t="shared" si="12"/>
        <v>102661.06266858001</v>
      </c>
    </row>
    <row r="181" spans="1:8" x14ac:dyDescent="0.2">
      <c r="A181" s="46">
        <f t="shared" si="13"/>
        <v>44508</v>
      </c>
      <c r="B181" s="4">
        <f t="shared" si="14"/>
        <v>4</v>
      </c>
      <c r="C181" s="4">
        <f t="shared" si="10"/>
        <v>2021</v>
      </c>
      <c r="D181" s="4">
        <f t="shared" si="11"/>
        <v>11</v>
      </c>
      <c r="E181" s="47">
        <v>172</v>
      </c>
      <c r="F181" s="57">
        <v>525.48599999999999</v>
      </c>
      <c r="G181" s="57">
        <f>CMG!E174</f>
        <v>195.36403000000001</v>
      </c>
      <c r="H181" s="20">
        <f t="shared" si="12"/>
        <v>102661.06266858001</v>
      </c>
    </row>
    <row r="182" spans="1:8" x14ac:dyDescent="0.2">
      <c r="A182" s="46">
        <f t="shared" si="13"/>
        <v>44508</v>
      </c>
      <c r="B182" s="4">
        <f t="shared" si="14"/>
        <v>5</v>
      </c>
      <c r="C182" s="4">
        <f t="shared" si="10"/>
        <v>2021</v>
      </c>
      <c r="D182" s="4">
        <f t="shared" si="11"/>
        <v>11</v>
      </c>
      <c r="E182" s="47">
        <v>173</v>
      </c>
      <c r="F182" s="57">
        <v>525.48599999999999</v>
      </c>
      <c r="G182" s="57">
        <f>CMG!E175</f>
        <v>195.36403000000001</v>
      </c>
      <c r="H182" s="20">
        <f t="shared" si="12"/>
        <v>102661.06266858001</v>
      </c>
    </row>
    <row r="183" spans="1:8" x14ac:dyDescent="0.2">
      <c r="A183" s="46">
        <f t="shared" si="13"/>
        <v>44508</v>
      </c>
      <c r="B183" s="4">
        <f t="shared" si="14"/>
        <v>6</v>
      </c>
      <c r="C183" s="4">
        <f t="shared" si="10"/>
        <v>2021</v>
      </c>
      <c r="D183" s="4">
        <f t="shared" si="11"/>
        <v>11</v>
      </c>
      <c r="E183" s="47">
        <v>174</v>
      </c>
      <c r="F183" s="57">
        <v>525.48599999999999</v>
      </c>
      <c r="G183" s="57">
        <f>CMG!E176</f>
        <v>195.36403000000001</v>
      </c>
      <c r="H183" s="20">
        <f t="shared" si="12"/>
        <v>102661.06266858001</v>
      </c>
    </row>
    <row r="184" spans="1:8" x14ac:dyDescent="0.2">
      <c r="A184" s="46">
        <f t="shared" si="13"/>
        <v>44508</v>
      </c>
      <c r="B184" s="4">
        <f t="shared" si="14"/>
        <v>7</v>
      </c>
      <c r="C184" s="4">
        <f t="shared" si="10"/>
        <v>2021</v>
      </c>
      <c r="D184" s="4">
        <f t="shared" si="11"/>
        <v>11</v>
      </c>
      <c r="E184" s="47">
        <v>175</v>
      </c>
      <c r="F184" s="57">
        <v>525.48599999999999</v>
      </c>
      <c r="G184" s="57">
        <f>CMG!E177</f>
        <v>195.36403000000001</v>
      </c>
      <c r="H184" s="20">
        <f t="shared" si="12"/>
        <v>102661.06266858001</v>
      </c>
    </row>
    <row r="185" spans="1:8" x14ac:dyDescent="0.2">
      <c r="A185" s="46">
        <f t="shared" si="13"/>
        <v>44508</v>
      </c>
      <c r="B185" s="4">
        <f t="shared" si="14"/>
        <v>8</v>
      </c>
      <c r="C185" s="4">
        <f t="shared" si="10"/>
        <v>2021</v>
      </c>
      <c r="D185" s="4">
        <f t="shared" si="11"/>
        <v>11</v>
      </c>
      <c r="E185" s="47">
        <v>176</v>
      </c>
      <c r="F185" s="57">
        <v>525.48599999999999</v>
      </c>
      <c r="G185" s="57">
        <f>CMG!E178</f>
        <v>195.36403000000001</v>
      </c>
      <c r="H185" s="20">
        <f t="shared" si="12"/>
        <v>102661.06266858001</v>
      </c>
    </row>
    <row r="186" spans="1:8" x14ac:dyDescent="0.2">
      <c r="A186" s="46">
        <f t="shared" si="13"/>
        <v>44508</v>
      </c>
      <c r="B186" s="4">
        <f t="shared" si="14"/>
        <v>9</v>
      </c>
      <c r="C186" s="4">
        <f t="shared" si="10"/>
        <v>2021</v>
      </c>
      <c r="D186" s="4">
        <f t="shared" si="11"/>
        <v>11</v>
      </c>
      <c r="E186" s="47">
        <v>177</v>
      </c>
      <c r="F186" s="57">
        <v>525.48599999999999</v>
      </c>
      <c r="G186" s="57">
        <f>CMG!E179</f>
        <v>197.64766</v>
      </c>
      <c r="H186" s="20">
        <f t="shared" si="12"/>
        <v>103861.07826276</v>
      </c>
    </row>
    <row r="187" spans="1:8" x14ac:dyDescent="0.2">
      <c r="A187" s="46">
        <f t="shared" si="13"/>
        <v>44508</v>
      </c>
      <c r="B187" s="4">
        <f t="shared" si="14"/>
        <v>10</v>
      </c>
      <c r="C187" s="4">
        <f t="shared" si="10"/>
        <v>2021</v>
      </c>
      <c r="D187" s="4">
        <f t="shared" si="11"/>
        <v>11</v>
      </c>
      <c r="E187" s="47">
        <v>178</v>
      </c>
      <c r="F187" s="57">
        <v>388.40300000000002</v>
      </c>
      <c r="G187" s="57">
        <f>CMG!E180</f>
        <v>133.02109999999999</v>
      </c>
      <c r="H187" s="20">
        <f t="shared" si="12"/>
        <v>51665.794303299997</v>
      </c>
    </row>
    <row r="188" spans="1:8" x14ac:dyDescent="0.2">
      <c r="A188" s="46">
        <f t="shared" si="13"/>
        <v>44508</v>
      </c>
      <c r="B188" s="4">
        <f t="shared" si="14"/>
        <v>11</v>
      </c>
      <c r="C188" s="4">
        <f t="shared" si="10"/>
        <v>2021</v>
      </c>
      <c r="D188" s="4">
        <f t="shared" si="11"/>
        <v>11</v>
      </c>
      <c r="E188" s="47">
        <v>179</v>
      </c>
      <c r="F188" s="57">
        <v>525.48599999999999</v>
      </c>
      <c r="G188" s="57">
        <f>CMG!E181</f>
        <v>197.64766</v>
      </c>
      <c r="H188" s="20">
        <f t="shared" si="12"/>
        <v>103861.07826276</v>
      </c>
    </row>
    <row r="189" spans="1:8" x14ac:dyDescent="0.2">
      <c r="A189" s="46">
        <f t="shared" si="13"/>
        <v>44508</v>
      </c>
      <c r="B189" s="4">
        <f t="shared" si="14"/>
        <v>12</v>
      </c>
      <c r="C189" s="4">
        <f t="shared" si="10"/>
        <v>2021</v>
      </c>
      <c r="D189" s="4">
        <f t="shared" si="11"/>
        <v>11</v>
      </c>
      <c r="E189" s="47">
        <v>180</v>
      </c>
      <c r="F189" s="57">
        <v>525.48599999999999</v>
      </c>
      <c r="G189" s="57">
        <f>CMG!E182</f>
        <v>197.64766</v>
      </c>
      <c r="H189" s="20">
        <f t="shared" si="12"/>
        <v>103861.07826276</v>
      </c>
    </row>
    <row r="190" spans="1:8" x14ac:dyDescent="0.2">
      <c r="A190" s="46">
        <f t="shared" si="13"/>
        <v>44508</v>
      </c>
      <c r="B190" s="4">
        <f t="shared" si="14"/>
        <v>13</v>
      </c>
      <c r="C190" s="4">
        <f t="shared" si="10"/>
        <v>2021</v>
      </c>
      <c r="D190" s="4">
        <f t="shared" si="11"/>
        <v>11</v>
      </c>
      <c r="E190" s="47">
        <v>181</v>
      </c>
      <c r="F190" s="57">
        <v>525.48599999999999</v>
      </c>
      <c r="G190" s="57">
        <f>CMG!E183</f>
        <v>197.64766</v>
      </c>
      <c r="H190" s="20">
        <f t="shared" si="12"/>
        <v>103861.07826276</v>
      </c>
    </row>
    <row r="191" spans="1:8" x14ac:dyDescent="0.2">
      <c r="A191" s="46">
        <f t="shared" si="13"/>
        <v>44508</v>
      </c>
      <c r="B191" s="4">
        <f t="shared" si="14"/>
        <v>14</v>
      </c>
      <c r="C191" s="4">
        <f t="shared" si="10"/>
        <v>2021</v>
      </c>
      <c r="D191" s="4">
        <f t="shared" si="11"/>
        <v>11</v>
      </c>
      <c r="E191" s="47">
        <v>182</v>
      </c>
      <c r="F191" s="57">
        <v>525.48599999999999</v>
      </c>
      <c r="G191" s="57">
        <f>CMG!E184</f>
        <v>197.64766</v>
      </c>
      <c r="H191" s="20">
        <f t="shared" si="12"/>
        <v>103861.07826276</v>
      </c>
    </row>
    <row r="192" spans="1:8" x14ac:dyDescent="0.2">
      <c r="A192" s="46">
        <f t="shared" si="13"/>
        <v>44508</v>
      </c>
      <c r="B192" s="4">
        <f t="shared" si="14"/>
        <v>15</v>
      </c>
      <c r="C192" s="4">
        <f t="shared" si="10"/>
        <v>2021</v>
      </c>
      <c r="D192" s="4">
        <f t="shared" si="11"/>
        <v>11</v>
      </c>
      <c r="E192" s="47">
        <v>183</v>
      </c>
      <c r="F192" s="57">
        <v>525.48599999999999</v>
      </c>
      <c r="G192" s="57">
        <f>CMG!E185</f>
        <v>197.64766</v>
      </c>
      <c r="H192" s="20">
        <f t="shared" si="12"/>
        <v>103861.07826276</v>
      </c>
    </row>
    <row r="193" spans="1:8" x14ac:dyDescent="0.2">
      <c r="A193" s="46">
        <f t="shared" si="13"/>
        <v>44508</v>
      </c>
      <c r="B193" s="4">
        <f t="shared" si="14"/>
        <v>16</v>
      </c>
      <c r="C193" s="4">
        <f t="shared" si="10"/>
        <v>2021</v>
      </c>
      <c r="D193" s="4">
        <f t="shared" si="11"/>
        <v>11</v>
      </c>
      <c r="E193" s="47">
        <v>184</v>
      </c>
      <c r="F193" s="57">
        <v>525.48599999999999</v>
      </c>
      <c r="G193" s="57">
        <f>CMG!E186</f>
        <v>197.64766</v>
      </c>
      <c r="H193" s="20">
        <f t="shared" si="12"/>
        <v>103861.07826276</v>
      </c>
    </row>
    <row r="194" spans="1:8" x14ac:dyDescent="0.2">
      <c r="A194" s="46">
        <f t="shared" si="13"/>
        <v>44508</v>
      </c>
      <c r="B194" s="4">
        <f t="shared" si="14"/>
        <v>17</v>
      </c>
      <c r="C194" s="4">
        <f t="shared" si="10"/>
        <v>2021</v>
      </c>
      <c r="D194" s="4">
        <f t="shared" si="11"/>
        <v>11</v>
      </c>
      <c r="E194" s="47">
        <v>185</v>
      </c>
      <c r="F194" s="57">
        <v>525.48599999999999</v>
      </c>
      <c r="G194" s="57">
        <f>CMG!E187</f>
        <v>197.64766</v>
      </c>
      <c r="H194" s="20">
        <f t="shared" si="12"/>
        <v>103861.07826276</v>
      </c>
    </row>
    <row r="195" spans="1:8" x14ac:dyDescent="0.2">
      <c r="A195" s="46">
        <f t="shared" si="13"/>
        <v>44508</v>
      </c>
      <c r="B195" s="4">
        <f t="shared" si="14"/>
        <v>18</v>
      </c>
      <c r="C195" s="4">
        <f t="shared" si="10"/>
        <v>2021</v>
      </c>
      <c r="D195" s="4">
        <f t="shared" si="11"/>
        <v>11</v>
      </c>
      <c r="E195" s="47">
        <v>186</v>
      </c>
      <c r="F195" s="57">
        <v>525.48599999999999</v>
      </c>
      <c r="G195" s="57">
        <f>CMG!E188</f>
        <v>197.64766</v>
      </c>
      <c r="H195" s="20">
        <f t="shared" si="12"/>
        <v>103861.07826276</v>
      </c>
    </row>
    <row r="196" spans="1:8" x14ac:dyDescent="0.2">
      <c r="A196" s="46">
        <f t="shared" si="13"/>
        <v>44508</v>
      </c>
      <c r="B196" s="4">
        <f t="shared" si="14"/>
        <v>19</v>
      </c>
      <c r="C196" s="4">
        <f t="shared" si="10"/>
        <v>2021</v>
      </c>
      <c r="D196" s="4">
        <f t="shared" si="11"/>
        <v>11</v>
      </c>
      <c r="E196" s="47">
        <v>187</v>
      </c>
      <c r="F196" s="57">
        <v>525.48599999999999</v>
      </c>
      <c r="G196" s="57">
        <f>CMG!E189</f>
        <v>196.49769000000001</v>
      </c>
      <c r="H196" s="20">
        <f t="shared" si="12"/>
        <v>103256.78512734</v>
      </c>
    </row>
    <row r="197" spans="1:8" x14ac:dyDescent="0.2">
      <c r="A197" s="46">
        <f t="shared" si="13"/>
        <v>44508</v>
      </c>
      <c r="B197" s="4">
        <f t="shared" si="14"/>
        <v>20</v>
      </c>
      <c r="C197" s="4">
        <f t="shared" si="10"/>
        <v>2021</v>
      </c>
      <c r="D197" s="4">
        <f t="shared" si="11"/>
        <v>11</v>
      </c>
      <c r="E197" s="47">
        <v>188</v>
      </c>
      <c r="F197" s="57">
        <v>525.48599999999999</v>
      </c>
      <c r="G197" s="57">
        <f>CMG!E190</f>
        <v>193.67578</v>
      </c>
      <c r="H197" s="20">
        <f t="shared" si="12"/>
        <v>101773.91092908</v>
      </c>
    </row>
    <row r="198" spans="1:8" x14ac:dyDescent="0.2">
      <c r="A198" s="46">
        <f t="shared" si="13"/>
        <v>44508</v>
      </c>
      <c r="B198" s="4">
        <f t="shared" si="14"/>
        <v>21</v>
      </c>
      <c r="C198" s="4">
        <f t="shared" si="10"/>
        <v>2021</v>
      </c>
      <c r="D198" s="4">
        <f t="shared" si="11"/>
        <v>11</v>
      </c>
      <c r="E198" s="47">
        <v>189</v>
      </c>
      <c r="F198" s="57">
        <v>525.48599999999999</v>
      </c>
      <c r="G198" s="57">
        <f>CMG!E191</f>
        <v>203.02233000000001</v>
      </c>
      <c r="H198" s="20">
        <f t="shared" si="12"/>
        <v>106685.39210238001</v>
      </c>
    </row>
    <row r="199" spans="1:8" x14ac:dyDescent="0.2">
      <c r="A199" s="46">
        <f t="shared" si="13"/>
        <v>44508</v>
      </c>
      <c r="B199" s="4">
        <f t="shared" si="14"/>
        <v>22</v>
      </c>
      <c r="C199" s="4">
        <f t="shared" si="10"/>
        <v>2021</v>
      </c>
      <c r="D199" s="4">
        <f t="shared" si="11"/>
        <v>11</v>
      </c>
      <c r="E199" s="47">
        <v>190</v>
      </c>
      <c r="F199" s="57">
        <v>525.48599999999999</v>
      </c>
      <c r="G199" s="57">
        <f>CMG!E192</f>
        <v>203.48721</v>
      </c>
      <c r="H199" s="20">
        <f t="shared" si="12"/>
        <v>106929.68003406</v>
      </c>
    </row>
    <row r="200" spans="1:8" x14ac:dyDescent="0.2">
      <c r="A200" s="46">
        <f t="shared" si="13"/>
        <v>44508</v>
      </c>
      <c r="B200" s="4">
        <f t="shared" si="14"/>
        <v>23</v>
      </c>
      <c r="C200" s="4">
        <f t="shared" si="10"/>
        <v>2021</v>
      </c>
      <c r="D200" s="4">
        <f t="shared" si="11"/>
        <v>11</v>
      </c>
      <c r="E200" s="47">
        <v>191</v>
      </c>
      <c r="F200" s="57">
        <v>525.48599999999999</v>
      </c>
      <c r="G200" s="57">
        <f>CMG!E193</f>
        <v>200.83658</v>
      </c>
      <c r="H200" s="20">
        <f t="shared" si="12"/>
        <v>105536.81107788</v>
      </c>
    </row>
    <row r="201" spans="1:8" x14ac:dyDescent="0.2">
      <c r="A201" s="46">
        <f t="shared" si="13"/>
        <v>44508</v>
      </c>
      <c r="B201" s="4">
        <f t="shared" si="14"/>
        <v>24</v>
      </c>
      <c r="C201" s="4">
        <f t="shared" si="10"/>
        <v>2021</v>
      </c>
      <c r="D201" s="4">
        <f t="shared" si="11"/>
        <v>11</v>
      </c>
      <c r="E201" s="47">
        <v>192</v>
      </c>
      <c r="F201" s="57">
        <v>525.48599999999999</v>
      </c>
      <c r="G201" s="57">
        <f>CMG!E194</f>
        <v>196.49769000000001</v>
      </c>
      <c r="H201" s="20">
        <f t="shared" si="12"/>
        <v>103256.78512734</v>
      </c>
    </row>
    <row r="202" spans="1:8" x14ac:dyDescent="0.2">
      <c r="A202" s="46">
        <f t="shared" si="13"/>
        <v>44509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11</v>
      </c>
      <c r="E202" s="47">
        <v>193</v>
      </c>
      <c r="F202" s="57">
        <v>525.48599999999999</v>
      </c>
      <c r="G202" s="57">
        <f>CMG!E195</f>
        <v>192.08385999999999</v>
      </c>
      <c r="H202" s="20">
        <f t="shared" si="12"/>
        <v>100937.37925596</v>
      </c>
    </row>
    <row r="203" spans="1:8" x14ac:dyDescent="0.2">
      <c r="A203" s="46">
        <f t="shared" si="13"/>
        <v>44509</v>
      </c>
      <c r="B203" s="4">
        <f t="shared" si="14"/>
        <v>2</v>
      </c>
      <c r="C203" s="4">
        <f t="shared" si="15"/>
        <v>2021</v>
      </c>
      <c r="D203" s="4">
        <f t="shared" si="16"/>
        <v>11</v>
      </c>
      <c r="E203" s="47">
        <v>194</v>
      </c>
      <c r="F203" s="57">
        <v>525.48599999999999</v>
      </c>
      <c r="G203" s="57">
        <f>CMG!E196</f>
        <v>192.08385999999999</v>
      </c>
      <c r="H203" s="20">
        <f t="shared" ref="H203:H266" si="17">F203*G203</f>
        <v>100937.37925596</v>
      </c>
    </row>
    <row r="204" spans="1:8" x14ac:dyDescent="0.2">
      <c r="A204" s="46">
        <f t="shared" ref="A204:A267" si="18">IF(B203=24,A203+1,A203)</f>
        <v>44509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11</v>
      </c>
      <c r="E204" s="47">
        <v>195</v>
      </c>
      <c r="F204" s="57">
        <v>525.48599999999999</v>
      </c>
      <c r="G204" s="57">
        <f>CMG!E197</f>
        <v>192.08385999999999</v>
      </c>
      <c r="H204" s="20">
        <f t="shared" si="17"/>
        <v>100937.37925596</v>
      </c>
    </row>
    <row r="205" spans="1:8" x14ac:dyDescent="0.2">
      <c r="A205" s="46">
        <f t="shared" si="18"/>
        <v>44509</v>
      </c>
      <c r="B205" s="4">
        <f t="shared" si="19"/>
        <v>4</v>
      </c>
      <c r="C205" s="4">
        <f t="shared" si="15"/>
        <v>2021</v>
      </c>
      <c r="D205" s="4">
        <f t="shared" si="16"/>
        <v>11</v>
      </c>
      <c r="E205" s="47">
        <v>196</v>
      </c>
      <c r="F205" s="57">
        <v>525.48599999999999</v>
      </c>
      <c r="G205" s="57">
        <f>CMG!E198</f>
        <v>192.08385999999999</v>
      </c>
      <c r="H205" s="20">
        <f t="shared" si="17"/>
        <v>100937.37925596</v>
      </c>
    </row>
    <row r="206" spans="1:8" x14ac:dyDescent="0.2">
      <c r="A206" s="46">
        <f t="shared" si="18"/>
        <v>44509</v>
      </c>
      <c r="B206" s="4">
        <f t="shared" si="19"/>
        <v>5</v>
      </c>
      <c r="C206" s="4">
        <f t="shared" si="15"/>
        <v>2021</v>
      </c>
      <c r="D206" s="4">
        <f t="shared" si="16"/>
        <v>11</v>
      </c>
      <c r="E206" s="47">
        <v>197</v>
      </c>
      <c r="F206" s="57">
        <v>525.48599999999999</v>
      </c>
      <c r="G206" s="57">
        <f>CMG!E199</f>
        <v>192.08385999999999</v>
      </c>
      <c r="H206" s="20">
        <f t="shared" si="17"/>
        <v>100937.37925596</v>
      </c>
    </row>
    <row r="207" spans="1:8" x14ac:dyDescent="0.2">
      <c r="A207" s="46">
        <f t="shared" si="18"/>
        <v>44509</v>
      </c>
      <c r="B207" s="4">
        <f t="shared" si="19"/>
        <v>6</v>
      </c>
      <c r="C207" s="4">
        <f t="shared" si="15"/>
        <v>2021</v>
      </c>
      <c r="D207" s="4">
        <f t="shared" si="16"/>
        <v>11</v>
      </c>
      <c r="E207" s="47">
        <v>198</v>
      </c>
      <c r="F207" s="57">
        <v>525.48599999999999</v>
      </c>
      <c r="G207" s="57">
        <f>CMG!E200</f>
        <v>192.08385999999999</v>
      </c>
      <c r="H207" s="20">
        <f t="shared" si="17"/>
        <v>100937.37925596</v>
      </c>
    </row>
    <row r="208" spans="1:8" x14ac:dyDescent="0.2">
      <c r="A208" s="46">
        <f t="shared" si="18"/>
        <v>44509</v>
      </c>
      <c r="B208" s="4">
        <f t="shared" si="19"/>
        <v>7</v>
      </c>
      <c r="C208" s="4">
        <f t="shared" si="15"/>
        <v>2021</v>
      </c>
      <c r="D208" s="4">
        <f t="shared" si="16"/>
        <v>11</v>
      </c>
      <c r="E208" s="47">
        <v>199</v>
      </c>
      <c r="F208" s="57">
        <v>525.48599999999999</v>
      </c>
      <c r="G208" s="57">
        <f>CMG!E201</f>
        <v>192.08385999999999</v>
      </c>
      <c r="H208" s="20">
        <f t="shared" si="17"/>
        <v>100937.37925596</v>
      </c>
    </row>
    <row r="209" spans="1:8" x14ac:dyDescent="0.2">
      <c r="A209" s="46">
        <f t="shared" si="18"/>
        <v>44509</v>
      </c>
      <c r="B209" s="4">
        <f t="shared" si="19"/>
        <v>8</v>
      </c>
      <c r="C209" s="4">
        <f t="shared" si="15"/>
        <v>2021</v>
      </c>
      <c r="D209" s="4">
        <f t="shared" si="16"/>
        <v>11</v>
      </c>
      <c r="E209" s="47">
        <v>200</v>
      </c>
      <c r="F209" s="57">
        <v>525.48599999999999</v>
      </c>
      <c r="G209" s="57">
        <f>CMG!E202</f>
        <v>192.08385999999999</v>
      </c>
      <c r="H209" s="20">
        <f t="shared" si="17"/>
        <v>100937.37925596</v>
      </c>
    </row>
    <row r="210" spans="1:8" x14ac:dyDescent="0.2">
      <c r="A210" s="46">
        <f t="shared" si="18"/>
        <v>44509</v>
      </c>
      <c r="B210" s="4">
        <f t="shared" si="19"/>
        <v>9</v>
      </c>
      <c r="C210" s="4">
        <f t="shared" si="15"/>
        <v>2021</v>
      </c>
      <c r="D210" s="4">
        <f t="shared" si="16"/>
        <v>11</v>
      </c>
      <c r="E210" s="47">
        <v>201</v>
      </c>
      <c r="F210" s="57">
        <v>525.48599999999999</v>
      </c>
      <c r="G210" s="57">
        <f>CMG!E203</f>
        <v>192.90438</v>
      </c>
      <c r="H210" s="20">
        <f t="shared" si="17"/>
        <v>101368.55102868</v>
      </c>
    </row>
    <row r="211" spans="1:8" x14ac:dyDescent="0.2">
      <c r="A211" s="46">
        <f t="shared" si="18"/>
        <v>44509</v>
      </c>
      <c r="B211" s="4">
        <f t="shared" si="19"/>
        <v>10</v>
      </c>
      <c r="C211" s="4">
        <f t="shared" si="15"/>
        <v>2021</v>
      </c>
      <c r="D211" s="4">
        <f t="shared" si="16"/>
        <v>11</v>
      </c>
      <c r="E211" s="47">
        <v>202</v>
      </c>
      <c r="F211" s="57">
        <v>388.40300000000002</v>
      </c>
      <c r="G211" s="57">
        <f>CMG!E204</f>
        <v>188.63928000000001</v>
      </c>
      <c r="H211" s="20">
        <f t="shared" si="17"/>
        <v>73268.062269840011</v>
      </c>
    </row>
    <row r="212" spans="1:8" x14ac:dyDescent="0.2">
      <c r="A212" s="46">
        <f t="shared" si="18"/>
        <v>44509</v>
      </c>
      <c r="B212" s="4">
        <f t="shared" si="19"/>
        <v>11</v>
      </c>
      <c r="C212" s="4">
        <f t="shared" si="15"/>
        <v>2021</v>
      </c>
      <c r="D212" s="4">
        <f t="shared" si="16"/>
        <v>11</v>
      </c>
      <c r="E212" s="47">
        <v>203</v>
      </c>
      <c r="F212" s="57">
        <v>525.48599999999999</v>
      </c>
      <c r="G212" s="57">
        <f>CMG!E205</f>
        <v>192.90438</v>
      </c>
      <c r="H212" s="20">
        <f t="shared" si="17"/>
        <v>101368.55102868</v>
      </c>
    </row>
    <row r="213" spans="1:8" x14ac:dyDescent="0.2">
      <c r="A213" s="46">
        <f t="shared" si="18"/>
        <v>44509</v>
      </c>
      <c r="B213" s="4">
        <f t="shared" si="19"/>
        <v>12</v>
      </c>
      <c r="C213" s="4">
        <f t="shared" si="15"/>
        <v>2021</v>
      </c>
      <c r="D213" s="4">
        <f t="shared" si="16"/>
        <v>11</v>
      </c>
      <c r="E213" s="47">
        <v>204</v>
      </c>
      <c r="F213" s="57">
        <v>525.48599999999999</v>
      </c>
      <c r="G213" s="57">
        <f>CMG!E206</f>
        <v>192.90438</v>
      </c>
      <c r="H213" s="20">
        <f t="shared" si="17"/>
        <v>101368.55102868</v>
      </c>
    </row>
    <row r="214" spans="1:8" x14ac:dyDescent="0.2">
      <c r="A214" s="46">
        <f t="shared" si="18"/>
        <v>44509</v>
      </c>
      <c r="B214" s="4">
        <f t="shared" si="19"/>
        <v>13</v>
      </c>
      <c r="C214" s="4">
        <f t="shared" si="15"/>
        <v>2021</v>
      </c>
      <c r="D214" s="4">
        <f t="shared" si="16"/>
        <v>11</v>
      </c>
      <c r="E214" s="47">
        <v>205</v>
      </c>
      <c r="F214" s="57">
        <v>525.48599999999999</v>
      </c>
      <c r="G214" s="57">
        <f>CMG!E207</f>
        <v>192.90438</v>
      </c>
      <c r="H214" s="20">
        <f t="shared" si="17"/>
        <v>101368.55102868</v>
      </c>
    </row>
    <row r="215" spans="1:8" x14ac:dyDescent="0.2">
      <c r="A215" s="46">
        <f t="shared" si="18"/>
        <v>44509</v>
      </c>
      <c r="B215" s="4">
        <f t="shared" si="19"/>
        <v>14</v>
      </c>
      <c r="C215" s="4">
        <f t="shared" si="15"/>
        <v>2021</v>
      </c>
      <c r="D215" s="4">
        <f t="shared" si="16"/>
        <v>11</v>
      </c>
      <c r="E215" s="47">
        <v>206</v>
      </c>
      <c r="F215" s="57">
        <v>525.48599999999999</v>
      </c>
      <c r="G215" s="57">
        <f>CMG!E208</f>
        <v>192.90438</v>
      </c>
      <c r="H215" s="20">
        <f t="shared" si="17"/>
        <v>101368.55102868</v>
      </c>
    </row>
    <row r="216" spans="1:8" x14ac:dyDescent="0.2">
      <c r="A216" s="46">
        <f t="shared" si="18"/>
        <v>44509</v>
      </c>
      <c r="B216" s="4">
        <f t="shared" si="19"/>
        <v>15</v>
      </c>
      <c r="C216" s="4">
        <f t="shared" si="15"/>
        <v>2021</v>
      </c>
      <c r="D216" s="4">
        <f t="shared" si="16"/>
        <v>11</v>
      </c>
      <c r="E216" s="47">
        <v>207</v>
      </c>
      <c r="F216" s="57">
        <v>525.48599999999999</v>
      </c>
      <c r="G216" s="57">
        <f>CMG!E209</f>
        <v>192.90438</v>
      </c>
      <c r="H216" s="20">
        <f t="shared" si="17"/>
        <v>101368.55102868</v>
      </c>
    </row>
    <row r="217" spans="1:8" x14ac:dyDescent="0.2">
      <c r="A217" s="46">
        <f t="shared" si="18"/>
        <v>44509</v>
      </c>
      <c r="B217" s="4">
        <f t="shared" si="19"/>
        <v>16</v>
      </c>
      <c r="C217" s="4">
        <f t="shared" si="15"/>
        <v>2021</v>
      </c>
      <c r="D217" s="4">
        <f t="shared" si="16"/>
        <v>11</v>
      </c>
      <c r="E217" s="47">
        <v>208</v>
      </c>
      <c r="F217" s="57">
        <v>525.48599999999999</v>
      </c>
      <c r="G217" s="57">
        <f>CMG!E210</f>
        <v>192.90438</v>
      </c>
      <c r="H217" s="20">
        <f t="shared" si="17"/>
        <v>101368.55102868</v>
      </c>
    </row>
    <row r="218" spans="1:8" x14ac:dyDescent="0.2">
      <c r="A218" s="46">
        <f t="shared" si="18"/>
        <v>44509</v>
      </c>
      <c r="B218" s="4">
        <f t="shared" si="19"/>
        <v>17</v>
      </c>
      <c r="C218" s="4">
        <f t="shared" si="15"/>
        <v>2021</v>
      </c>
      <c r="D218" s="4">
        <f t="shared" si="16"/>
        <v>11</v>
      </c>
      <c r="E218" s="47">
        <v>209</v>
      </c>
      <c r="F218" s="57">
        <v>525.48599999999999</v>
      </c>
      <c r="G218" s="57">
        <f>CMG!E211</f>
        <v>192.90438</v>
      </c>
      <c r="H218" s="20">
        <f t="shared" si="17"/>
        <v>101368.55102868</v>
      </c>
    </row>
    <row r="219" spans="1:8" x14ac:dyDescent="0.2">
      <c r="A219" s="46">
        <f t="shared" si="18"/>
        <v>44509</v>
      </c>
      <c r="B219" s="4">
        <f t="shared" si="19"/>
        <v>18</v>
      </c>
      <c r="C219" s="4">
        <f t="shared" si="15"/>
        <v>2021</v>
      </c>
      <c r="D219" s="4">
        <f t="shared" si="16"/>
        <v>11</v>
      </c>
      <c r="E219" s="47">
        <v>210</v>
      </c>
      <c r="F219" s="57">
        <v>525.48599999999999</v>
      </c>
      <c r="G219" s="57">
        <f>CMG!E212</f>
        <v>192.90438</v>
      </c>
      <c r="H219" s="20">
        <f t="shared" si="17"/>
        <v>101368.55102868</v>
      </c>
    </row>
    <row r="220" spans="1:8" x14ac:dyDescent="0.2">
      <c r="A220" s="46">
        <f t="shared" si="18"/>
        <v>44509</v>
      </c>
      <c r="B220" s="4">
        <f t="shared" si="19"/>
        <v>19</v>
      </c>
      <c r="C220" s="4">
        <f t="shared" si="15"/>
        <v>2021</v>
      </c>
      <c r="D220" s="4">
        <f t="shared" si="16"/>
        <v>11</v>
      </c>
      <c r="E220" s="47">
        <v>211</v>
      </c>
      <c r="F220" s="57">
        <v>388.40300000000002</v>
      </c>
      <c r="G220" s="57">
        <f>CMG!E213</f>
        <v>191.89699999999999</v>
      </c>
      <c r="H220" s="20">
        <f t="shared" si="17"/>
        <v>74533.370490999994</v>
      </c>
    </row>
    <row r="221" spans="1:8" x14ac:dyDescent="0.2">
      <c r="A221" s="46">
        <f t="shared" si="18"/>
        <v>44509</v>
      </c>
      <c r="B221" s="4">
        <f t="shared" si="19"/>
        <v>20</v>
      </c>
      <c r="C221" s="4">
        <f t="shared" si="15"/>
        <v>2021</v>
      </c>
      <c r="D221" s="4">
        <f t="shared" si="16"/>
        <v>11</v>
      </c>
      <c r="E221" s="47">
        <v>212</v>
      </c>
      <c r="F221" s="57">
        <v>388.40300000000002</v>
      </c>
      <c r="G221" s="57">
        <f>CMG!E214</f>
        <v>183.13121000000001</v>
      </c>
      <c r="H221" s="20">
        <f t="shared" si="17"/>
        <v>71128.711357630003</v>
      </c>
    </row>
    <row r="222" spans="1:8" x14ac:dyDescent="0.2">
      <c r="A222" s="46">
        <f t="shared" si="18"/>
        <v>44509</v>
      </c>
      <c r="B222" s="4">
        <f t="shared" si="19"/>
        <v>21</v>
      </c>
      <c r="C222" s="4">
        <f t="shared" si="15"/>
        <v>2021</v>
      </c>
      <c r="D222" s="4">
        <f t="shared" si="16"/>
        <v>11</v>
      </c>
      <c r="E222" s="47">
        <v>213</v>
      </c>
      <c r="F222" s="57">
        <v>388.40300000000002</v>
      </c>
      <c r="G222" s="57">
        <f>CMG!E215</f>
        <v>191.89699999999999</v>
      </c>
      <c r="H222" s="20">
        <f t="shared" si="17"/>
        <v>74533.370490999994</v>
      </c>
    </row>
    <row r="223" spans="1:8" x14ac:dyDescent="0.2">
      <c r="A223" s="46">
        <f t="shared" si="18"/>
        <v>44509</v>
      </c>
      <c r="B223" s="4">
        <f t="shared" si="19"/>
        <v>22</v>
      </c>
      <c r="C223" s="4">
        <f t="shared" si="15"/>
        <v>2021</v>
      </c>
      <c r="D223" s="4">
        <f t="shared" si="16"/>
        <v>11</v>
      </c>
      <c r="E223" s="47">
        <v>214</v>
      </c>
      <c r="F223" s="57">
        <v>388.40300000000002</v>
      </c>
      <c r="G223" s="57">
        <f>CMG!E216</f>
        <v>191.89699999999999</v>
      </c>
      <c r="H223" s="20">
        <f t="shared" si="17"/>
        <v>74533.370490999994</v>
      </c>
    </row>
    <row r="224" spans="1:8" x14ac:dyDescent="0.2">
      <c r="A224" s="46">
        <f t="shared" si="18"/>
        <v>44509</v>
      </c>
      <c r="B224" s="4">
        <f t="shared" si="19"/>
        <v>23</v>
      </c>
      <c r="C224" s="4">
        <f t="shared" si="15"/>
        <v>2021</v>
      </c>
      <c r="D224" s="4">
        <f t="shared" si="16"/>
        <v>11</v>
      </c>
      <c r="E224" s="47">
        <v>215</v>
      </c>
      <c r="F224" s="57">
        <v>388.40300000000002</v>
      </c>
      <c r="G224" s="57">
        <f>CMG!E217</f>
        <v>183.98423</v>
      </c>
      <c r="H224" s="20">
        <f t="shared" si="17"/>
        <v>71460.02688469</v>
      </c>
    </row>
    <row r="225" spans="1:8" x14ac:dyDescent="0.2">
      <c r="A225" s="46">
        <f t="shared" si="18"/>
        <v>44509</v>
      </c>
      <c r="B225" s="4">
        <f t="shared" si="19"/>
        <v>24</v>
      </c>
      <c r="C225" s="4">
        <f t="shared" si="15"/>
        <v>2021</v>
      </c>
      <c r="D225" s="4">
        <f t="shared" si="16"/>
        <v>11</v>
      </c>
      <c r="E225" s="47">
        <v>216</v>
      </c>
      <c r="F225" s="57">
        <v>388.40300000000002</v>
      </c>
      <c r="G225" s="57">
        <f>CMG!E218</f>
        <v>162.22816</v>
      </c>
      <c r="H225" s="20">
        <f t="shared" si="17"/>
        <v>63009.904028480007</v>
      </c>
    </row>
    <row r="226" spans="1:8" x14ac:dyDescent="0.2">
      <c r="A226" s="46">
        <f t="shared" si="18"/>
        <v>44510</v>
      </c>
      <c r="B226" s="4">
        <f t="shared" si="19"/>
        <v>1</v>
      </c>
      <c r="C226" s="4">
        <f t="shared" si="15"/>
        <v>2021</v>
      </c>
      <c r="D226" s="4">
        <f t="shared" si="16"/>
        <v>11</v>
      </c>
      <c r="E226" s="47">
        <v>217</v>
      </c>
      <c r="F226" s="57">
        <v>388.40300000000002</v>
      </c>
      <c r="G226" s="57">
        <f>CMG!E219</f>
        <v>182.29386</v>
      </c>
      <c r="H226" s="20">
        <f t="shared" si="17"/>
        <v>70803.482105579998</v>
      </c>
    </row>
    <row r="227" spans="1:8" x14ac:dyDescent="0.2">
      <c r="A227" s="46">
        <f t="shared" si="18"/>
        <v>44510</v>
      </c>
      <c r="B227" s="4">
        <f t="shared" si="19"/>
        <v>2</v>
      </c>
      <c r="C227" s="4">
        <f t="shared" si="15"/>
        <v>2021</v>
      </c>
      <c r="D227" s="4">
        <f t="shared" si="16"/>
        <v>11</v>
      </c>
      <c r="E227" s="47">
        <v>218</v>
      </c>
      <c r="F227" s="57">
        <v>388.40300000000002</v>
      </c>
      <c r="G227" s="57">
        <f>CMG!E220</f>
        <v>168.65407999999999</v>
      </c>
      <c r="H227" s="20">
        <f t="shared" si="17"/>
        <v>65505.750634240001</v>
      </c>
    </row>
    <row r="228" spans="1:8" x14ac:dyDescent="0.2">
      <c r="A228" s="46">
        <f t="shared" si="18"/>
        <v>44510</v>
      </c>
      <c r="B228" s="4">
        <f t="shared" si="19"/>
        <v>3</v>
      </c>
      <c r="C228" s="4">
        <f t="shared" si="15"/>
        <v>2021</v>
      </c>
      <c r="D228" s="4">
        <f t="shared" si="16"/>
        <v>11</v>
      </c>
      <c r="E228" s="47">
        <v>219</v>
      </c>
      <c r="F228" s="57">
        <v>388.40300000000002</v>
      </c>
      <c r="G228" s="57">
        <f>CMG!E221</f>
        <v>157.95844</v>
      </c>
      <c r="H228" s="20">
        <f t="shared" si="17"/>
        <v>61351.531971320001</v>
      </c>
    </row>
    <row r="229" spans="1:8" x14ac:dyDescent="0.2">
      <c r="A229" s="46">
        <f t="shared" si="18"/>
        <v>44510</v>
      </c>
      <c r="B229" s="4">
        <f t="shared" si="19"/>
        <v>4</v>
      </c>
      <c r="C229" s="4">
        <f t="shared" si="15"/>
        <v>2021</v>
      </c>
      <c r="D229" s="4">
        <f t="shared" si="16"/>
        <v>11</v>
      </c>
      <c r="E229" s="47">
        <v>220</v>
      </c>
      <c r="F229" s="57">
        <v>388.40300000000002</v>
      </c>
      <c r="G229" s="57">
        <f>CMG!E222</f>
        <v>157.95844</v>
      </c>
      <c r="H229" s="20">
        <f t="shared" si="17"/>
        <v>61351.531971320001</v>
      </c>
    </row>
    <row r="230" spans="1:8" x14ac:dyDescent="0.2">
      <c r="A230" s="46">
        <f t="shared" si="18"/>
        <v>44510</v>
      </c>
      <c r="B230" s="4">
        <f t="shared" si="19"/>
        <v>5</v>
      </c>
      <c r="C230" s="4">
        <f t="shared" si="15"/>
        <v>2021</v>
      </c>
      <c r="D230" s="4">
        <f t="shared" si="16"/>
        <v>11</v>
      </c>
      <c r="E230" s="47">
        <v>221</v>
      </c>
      <c r="F230" s="57">
        <v>388.40300000000002</v>
      </c>
      <c r="G230" s="57">
        <f>CMG!E223</f>
        <v>157.95844</v>
      </c>
      <c r="H230" s="20">
        <f t="shared" si="17"/>
        <v>61351.531971320001</v>
      </c>
    </row>
    <row r="231" spans="1:8" x14ac:dyDescent="0.2">
      <c r="A231" s="46">
        <f t="shared" si="18"/>
        <v>44510</v>
      </c>
      <c r="B231" s="4">
        <f t="shared" si="19"/>
        <v>6</v>
      </c>
      <c r="C231" s="4">
        <f t="shared" si="15"/>
        <v>2021</v>
      </c>
      <c r="D231" s="4">
        <f t="shared" si="16"/>
        <v>11</v>
      </c>
      <c r="E231" s="47">
        <v>222</v>
      </c>
      <c r="F231" s="57">
        <v>388.40300000000002</v>
      </c>
      <c r="G231" s="57">
        <f>CMG!E224</f>
        <v>157.95844</v>
      </c>
      <c r="H231" s="20">
        <f t="shared" si="17"/>
        <v>61351.531971320001</v>
      </c>
    </row>
    <row r="232" spans="1:8" x14ac:dyDescent="0.2">
      <c r="A232" s="46">
        <f t="shared" si="18"/>
        <v>44510</v>
      </c>
      <c r="B232" s="4">
        <f t="shared" si="19"/>
        <v>7</v>
      </c>
      <c r="C232" s="4">
        <f t="shared" si="15"/>
        <v>2021</v>
      </c>
      <c r="D232" s="4">
        <f t="shared" si="16"/>
        <v>11</v>
      </c>
      <c r="E232" s="47">
        <v>223</v>
      </c>
      <c r="F232" s="57">
        <v>388.40300000000002</v>
      </c>
      <c r="G232" s="57">
        <f>CMG!E225</f>
        <v>175.21988999999999</v>
      </c>
      <c r="H232" s="20">
        <f t="shared" si="17"/>
        <v>68055.930935669996</v>
      </c>
    </row>
    <row r="233" spans="1:8" x14ac:dyDescent="0.2">
      <c r="A233" s="46">
        <f t="shared" si="18"/>
        <v>44510</v>
      </c>
      <c r="B233" s="4">
        <f t="shared" si="19"/>
        <v>8</v>
      </c>
      <c r="C233" s="4">
        <f t="shared" si="15"/>
        <v>2021</v>
      </c>
      <c r="D233" s="4">
        <f t="shared" si="16"/>
        <v>11</v>
      </c>
      <c r="E233" s="47">
        <v>224</v>
      </c>
      <c r="F233" s="57">
        <v>388.40300000000002</v>
      </c>
      <c r="G233" s="57">
        <f>CMG!E226</f>
        <v>189.33556999999999</v>
      </c>
      <c r="H233" s="20">
        <f t="shared" si="17"/>
        <v>73538.503394710002</v>
      </c>
    </row>
    <row r="234" spans="1:8" x14ac:dyDescent="0.2">
      <c r="A234" s="46">
        <f t="shared" si="18"/>
        <v>44510</v>
      </c>
      <c r="B234" s="4">
        <f t="shared" si="19"/>
        <v>9</v>
      </c>
      <c r="C234" s="4">
        <f t="shared" si="15"/>
        <v>2021</v>
      </c>
      <c r="D234" s="4">
        <f t="shared" si="16"/>
        <v>11</v>
      </c>
      <c r="E234" s="47">
        <v>225</v>
      </c>
      <c r="F234" s="57">
        <v>388.40300000000002</v>
      </c>
      <c r="G234" s="57">
        <f>CMG!E227</f>
        <v>190.71486999999999</v>
      </c>
      <c r="H234" s="20">
        <f t="shared" si="17"/>
        <v>74074.227652610003</v>
      </c>
    </row>
    <row r="235" spans="1:8" x14ac:dyDescent="0.2">
      <c r="A235" s="46">
        <f t="shared" si="18"/>
        <v>44510</v>
      </c>
      <c r="B235" s="4">
        <f t="shared" si="19"/>
        <v>10</v>
      </c>
      <c r="C235" s="4">
        <f t="shared" si="15"/>
        <v>2021</v>
      </c>
      <c r="D235" s="4">
        <f t="shared" si="16"/>
        <v>11</v>
      </c>
      <c r="E235" s="47">
        <v>226</v>
      </c>
      <c r="F235" s="57">
        <v>388.40300000000002</v>
      </c>
      <c r="G235" s="57">
        <f>CMG!E228</f>
        <v>190.71486999999999</v>
      </c>
      <c r="H235" s="20">
        <f t="shared" si="17"/>
        <v>74074.227652610003</v>
      </c>
    </row>
    <row r="236" spans="1:8" x14ac:dyDescent="0.2">
      <c r="A236" s="46">
        <f t="shared" si="18"/>
        <v>44510</v>
      </c>
      <c r="B236" s="4">
        <f t="shared" si="19"/>
        <v>11</v>
      </c>
      <c r="C236" s="4">
        <f t="shared" si="15"/>
        <v>2021</v>
      </c>
      <c r="D236" s="4">
        <f t="shared" si="16"/>
        <v>11</v>
      </c>
      <c r="E236" s="47">
        <v>227</v>
      </c>
      <c r="F236" s="57">
        <v>388.40300000000002</v>
      </c>
      <c r="G236" s="57">
        <f>CMG!E229</f>
        <v>190.71486999999999</v>
      </c>
      <c r="H236" s="20">
        <f t="shared" si="17"/>
        <v>74074.227652610003</v>
      </c>
    </row>
    <row r="237" spans="1:8" x14ac:dyDescent="0.2">
      <c r="A237" s="46">
        <f t="shared" si="18"/>
        <v>44510</v>
      </c>
      <c r="B237" s="4">
        <f t="shared" si="19"/>
        <v>12</v>
      </c>
      <c r="C237" s="4">
        <f t="shared" si="15"/>
        <v>2021</v>
      </c>
      <c r="D237" s="4">
        <f t="shared" si="16"/>
        <v>11</v>
      </c>
      <c r="E237" s="47">
        <v>228</v>
      </c>
      <c r="F237" s="57">
        <v>388.40300000000002</v>
      </c>
      <c r="G237" s="57">
        <f>CMG!E230</f>
        <v>190.71486999999999</v>
      </c>
      <c r="H237" s="20">
        <f t="shared" si="17"/>
        <v>74074.227652610003</v>
      </c>
    </row>
    <row r="238" spans="1:8" x14ac:dyDescent="0.2">
      <c r="A238" s="46">
        <f t="shared" si="18"/>
        <v>44510</v>
      </c>
      <c r="B238" s="4">
        <f t="shared" si="19"/>
        <v>13</v>
      </c>
      <c r="C238" s="4">
        <f t="shared" si="15"/>
        <v>2021</v>
      </c>
      <c r="D238" s="4">
        <f t="shared" si="16"/>
        <v>11</v>
      </c>
      <c r="E238" s="47">
        <v>229</v>
      </c>
      <c r="F238" s="57">
        <v>388.40300000000002</v>
      </c>
      <c r="G238" s="57">
        <f>CMG!E231</f>
        <v>190.71486999999999</v>
      </c>
      <c r="H238" s="20">
        <f t="shared" si="17"/>
        <v>74074.227652610003</v>
      </c>
    </row>
    <row r="239" spans="1:8" x14ac:dyDescent="0.2">
      <c r="A239" s="46">
        <f t="shared" si="18"/>
        <v>44510</v>
      </c>
      <c r="B239" s="4">
        <f t="shared" si="19"/>
        <v>14</v>
      </c>
      <c r="C239" s="4">
        <f t="shared" si="15"/>
        <v>2021</v>
      </c>
      <c r="D239" s="4">
        <f t="shared" si="16"/>
        <v>11</v>
      </c>
      <c r="E239" s="47">
        <v>230</v>
      </c>
      <c r="F239" s="57">
        <v>388.40300000000002</v>
      </c>
      <c r="G239" s="57">
        <f>CMG!E232</f>
        <v>190.71486999999999</v>
      </c>
      <c r="H239" s="20">
        <f t="shared" si="17"/>
        <v>74074.227652610003</v>
      </c>
    </row>
    <row r="240" spans="1:8" x14ac:dyDescent="0.2">
      <c r="A240" s="46">
        <f t="shared" si="18"/>
        <v>44510</v>
      </c>
      <c r="B240" s="4">
        <f t="shared" si="19"/>
        <v>15</v>
      </c>
      <c r="C240" s="4">
        <f t="shared" si="15"/>
        <v>2021</v>
      </c>
      <c r="D240" s="4">
        <f t="shared" si="16"/>
        <v>11</v>
      </c>
      <c r="E240" s="47">
        <v>231</v>
      </c>
      <c r="F240" s="57">
        <v>388.40300000000002</v>
      </c>
      <c r="G240" s="57">
        <f>CMG!E233</f>
        <v>190.71486999999999</v>
      </c>
      <c r="H240" s="20">
        <f t="shared" si="17"/>
        <v>74074.227652610003</v>
      </c>
    </row>
    <row r="241" spans="1:8" x14ac:dyDescent="0.2">
      <c r="A241" s="46">
        <f t="shared" si="18"/>
        <v>44510</v>
      </c>
      <c r="B241" s="4">
        <f t="shared" si="19"/>
        <v>16</v>
      </c>
      <c r="C241" s="4">
        <f t="shared" si="15"/>
        <v>2021</v>
      </c>
      <c r="D241" s="4">
        <f t="shared" si="16"/>
        <v>11</v>
      </c>
      <c r="E241" s="47">
        <v>232</v>
      </c>
      <c r="F241" s="57">
        <v>388.40300000000002</v>
      </c>
      <c r="G241" s="57">
        <f>CMG!E234</f>
        <v>190.71486999999999</v>
      </c>
      <c r="H241" s="20">
        <f t="shared" si="17"/>
        <v>74074.227652610003</v>
      </c>
    </row>
    <row r="242" spans="1:8" x14ac:dyDescent="0.2">
      <c r="A242" s="46">
        <f t="shared" si="18"/>
        <v>44510</v>
      </c>
      <c r="B242" s="4">
        <f t="shared" si="19"/>
        <v>17</v>
      </c>
      <c r="C242" s="4">
        <f t="shared" si="15"/>
        <v>2021</v>
      </c>
      <c r="D242" s="4">
        <f t="shared" si="16"/>
        <v>11</v>
      </c>
      <c r="E242" s="47">
        <v>233</v>
      </c>
      <c r="F242" s="57">
        <v>388.40300000000002</v>
      </c>
      <c r="G242" s="57">
        <f>CMG!E235</f>
        <v>190.71486999999999</v>
      </c>
      <c r="H242" s="20">
        <f t="shared" si="17"/>
        <v>74074.227652610003</v>
      </c>
    </row>
    <row r="243" spans="1:8" x14ac:dyDescent="0.2">
      <c r="A243" s="46">
        <f t="shared" si="18"/>
        <v>44510</v>
      </c>
      <c r="B243" s="4">
        <f t="shared" si="19"/>
        <v>18</v>
      </c>
      <c r="C243" s="4">
        <f t="shared" si="15"/>
        <v>2021</v>
      </c>
      <c r="D243" s="4">
        <f t="shared" si="16"/>
        <v>11</v>
      </c>
      <c r="E243" s="47">
        <v>234</v>
      </c>
      <c r="F243" s="57">
        <v>388.40300000000002</v>
      </c>
      <c r="G243" s="57">
        <f>CMG!E236</f>
        <v>190.71486999999999</v>
      </c>
      <c r="H243" s="20">
        <f t="shared" si="17"/>
        <v>74074.227652610003</v>
      </c>
    </row>
    <row r="244" spans="1:8" x14ac:dyDescent="0.2">
      <c r="A244" s="46">
        <f t="shared" si="18"/>
        <v>44510</v>
      </c>
      <c r="B244" s="4">
        <f t="shared" si="19"/>
        <v>19</v>
      </c>
      <c r="C244" s="4">
        <f t="shared" si="15"/>
        <v>2021</v>
      </c>
      <c r="D244" s="4">
        <f t="shared" si="16"/>
        <v>11</v>
      </c>
      <c r="E244" s="47">
        <v>235</v>
      </c>
      <c r="F244" s="57">
        <v>388.40300000000002</v>
      </c>
      <c r="G244" s="57">
        <f>CMG!E237</f>
        <v>189.52108999999999</v>
      </c>
      <c r="H244" s="20">
        <f t="shared" si="17"/>
        <v>73610.559919270003</v>
      </c>
    </row>
    <row r="245" spans="1:8" x14ac:dyDescent="0.2">
      <c r="A245" s="46">
        <f t="shared" si="18"/>
        <v>44510</v>
      </c>
      <c r="B245" s="4">
        <f t="shared" si="19"/>
        <v>20</v>
      </c>
      <c r="C245" s="4">
        <f t="shared" si="15"/>
        <v>2021</v>
      </c>
      <c r="D245" s="4">
        <f t="shared" si="16"/>
        <v>11</v>
      </c>
      <c r="E245" s="47">
        <v>236</v>
      </c>
      <c r="F245" s="57">
        <v>388.40300000000002</v>
      </c>
      <c r="G245" s="57">
        <f>CMG!E238</f>
        <v>189.52108999999999</v>
      </c>
      <c r="H245" s="20">
        <f t="shared" si="17"/>
        <v>73610.559919270003</v>
      </c>
    </row>
    <row r="246" spans="1:8" x14ac:dyDescent="0.2">
      <c r="A246" s="46">
        <f t="shared" si="18"/>
        <v>44510</v>
      </c>
      <c r="B246" s="4">
        <f t="shared" si="19"/>
        <v>21</v>
      </c>
      <c r="C246" s="4">
        <f t="shared" si="15"/>
        <v>2021</v>
      </c>
      <c r="D246" s="4">
        <f t="shared" si="16"/>
        <v>11</v>
      </c>
      <c r="E246" s="47">
        <v>237</v>
      </c>
      <c r="F246" s="57">
        <v>388.40300000000002</v>
      </c>
      <c r="G246" s="57">
        <f>CMG!E239</f>
        <v>189.52108999999999</v>
      </c>
      <c r="H246" s="20">
        <f t="shared" si="17"/>
        <v>73610.559919270003</v>
      </c>
    </row>
    <row r="247" spans="1:8" x14ac:dyDescent="0.2">
      <c r="A247" s="46">
        <f t="shared" si="18"/>
        <v>44510</v>
      </c>
      <c r="B247" s="4">
        <f t="shared" si="19"/>
        <v>22</v>
      </c>
      <c r="C247" s="4">
        <f t="shared" si="15"/>
        <v>2021</v>
      </c>
      <c r="D247" s="4">
        <f t="shared" si="16"/>
        <v>11</v>
      </c>
      <c r="E247" s="47">
        <v>238</v>
      </c>
      <c r="F247" s="57">
        <v>388.40300000000002</v>
      </c>
      <c r="G247" s="57">
        <f>CMG!E240</f>
        <v>189.52108999999999</v>
      </c>
      <c r="H247" s="20">
        <f t="shared" si="17"/>
        <v>73610.559919270003</v>
      </c>
    </row>
    <row r="248" spans="1:8" x14ac:dyDescent="0.2">
      <c r="A248" s="46">
        <f t="shared" si="18"/>
        <v>44510</v>
      </c>
      <c r="B248" s="4">
        <f t="shared" si="19"/>
        <v>23</v>
      </c>
      <c r="C248" s="4">
        <f t="shared" si="15"/>
        <v>2021</v>
      </c>
      <c r="D248" s="4">
        <f t="shared" si="16"/>
        <v>11</v>
      </c>
      <c r="E248" s="47">
        <v>239</v>
      </c>
      <c r="F248" s="57">
        <v>388.40300000000002</v>
      </c>
      <c r="G248" s="57">
        <f>CMG!E241</f>
        <v>189.52108999999999</v>
      </c>
      <c r="H248" s="20">
        <f t="shared" si="17"/>
        <v>73610.559919270003</v>
      </c>
    </row>
    <row r="249" spans="1:8" x14ac:dyDescent="0.2">
      <c r="A249" s="46">
        <f t="shared" si="18"/>
        <v>44510</v>
      </c>
      <c r="B249" s="4">
        <f t="shared" si="19"/>
        <v>24</v>
      </c>
      <c r="C249" s="4">
        <f t="shared" si="15"/>
        <v>2021</v>
      </c>
      <c r="D249" s="4">
        <f t="shared" si="16"/>
        <v>11</v>
      </c>
      <c r="E249" s="47">
        <v>240</v>
      </c>
      <c r="F249" s="57">
        <v>388.40300000000002</v>
      </c>
      <c r="G249" s="57">
        <f>CMG!E242</f>
        <v>189.52108999999999</v>
      </c>
      <c r="H249" s="20">
        <f t="shared" si="17"/>
        <v>73610.559919270003</v>
      </c>
    </row>
    <row r="250" spans="1:8" x14ac:dyDescent="0.2">
      <c r="A250" s="46">
        <f t="shared" si="18"/>
        <v>44511</v>
      </c>
      <c r="B250" s="4">
        <f t="shared" si="19"/>
        <v>1</v>
      </c>
      <c r="C250" s="4">
        <f t="shared" si="15"/>
        <v>2021</v>
      </c>
      <c r="D250" s="4">
        <f t="shared" si="16"/>
        <v>11</v>
      </c>
      <c r="E250" s="47">
        <v>241</v>
      </c>
      <c r="F250" s="57">
        <v>388.40300000000002</v>
      </c>
      <c r="G250" s="57">
        <f>CMG!E243</f>
        <v>188.02877000000001</v>
      </c>
      <c r="H250" s="20">
        <f t="shared" si="17"/>
        <v>73030.938354310012</v>
      </c>
    </row>
    <row r="251" spans="1:8" x14ac:dyDescent="0.2">
      <c r="A251" s="46">
        <f t="shared" si="18"/>
        <v>44511</v>
      </c>
      <c r="B251" s="4">
        <f t="shared" si="19"/>
        <v>2</v>
      </c>
      <c r="C251" s="4">
        <f t="shared" si="15"/>
        <v>2021</v>
      </c>
      <c r="D251" s="4">
        <f t="shared" si="16"/>
        <v>11</v>
      </c>
      <c r="E251" s="47">
        <v>242</v>
      </c>
      <c r="F251" s="57">
        <v>388.40300000000002</v>
      </c>
      <c r="G251" s="57">
        <f>CMG!E244</f>
        <v>188.02877000000001</v>
      </c>
      <c r="H251" s="20">
        <f t="shared" si="17"/>
        <v>73030.938354310012</v>
      </c>
    </row>
    <row r="252" spans="1:8" x14ac:dyDescent="0.2">
      <c r="A252" s="46">
        <f t="shared" si="18"/>
        <v>44511</v>
      </c>
      <c r="B252" s="4">
        <f t="shared" si="19"/>
        <v>3</v>
      </c>
      <c r="C252" s="4">
        <f t="shared" si="15"/>
        <v>2021</v>
      </c>
      <c r="D252" s="4">
        <f t="shared" si="16"/>
        <v>11</v>
      </c>
      <c r="E252" s="47">
        <v>243</v>
      </c>
      <c r="F252" s="57">
        <v>388.40300000000002</v>
      </c>
      <c r="G252" s="57">
        <f>CMG!E245</f>
        <v>188.02877000000001</v>
      </c>
      <c r="H252" s="20">
        <f t="shared" si="17"/>
        <v>73030.938354310012</v>
      </c>
    </row>
    <row r="253" spans="1:8" x14ac:dyDescent="0.2">
      <c r="A253" s="46">
        <f t="shared" si="18"/>
        <v>44511</v>
      </c>
      <c r="B253" s="4">
        <f t="shared" si="19"/>
        <v>4</v>
      </c>
      <c r="C253" s="4">
        <f t="shared" si="15"/>
        <v>2021</v>
      </c>
      <c r="D253" s="4">
        <f t="shared" si="16"/>
        <v>11</v>
      </c>
      <c r="E253" s="47">
        <v>244</v>
      </c>
      <c r="F253" s="57">
        <v>388.40300000000002</v>
      </c>
      <c r="G253" s="57">
        <f>CMG!E246</f>
        <v>188.02877000000001</v>
      </c>
      <c r="H253" s="20">
        <f t="shared" si="17"/>
        <v>73030.938354310012</v>
      </c>
    </row>
    <row r="254" spans="1:8" x14ac:dyDescent="0.2">
      <c r="A254" s="46">
        <f t="shared" si="18"/>
        <v>44511</v>
      </c>
      <c r="B254" s="4">
        <f t="shared" si="19"/>
        <v>5</v>
      </c>
      <c r="C254" s="4">
        <f t="shared" si="15"/>
        <v>2021</v>
      </c>
      <c r="D254" s="4">
        <f t="shared" si="16"/>
        <v>11</v>
      </c>
      <c r="E254" s="47">
        <v>245</v>
      </c>
      <c r="F254" s="57">
        <v>388.40300000000002</v>
      </c>
      <c r="G254" s="57">
        <f>CMG!E247</f>
        <v>188.02877000000001</v>
      </c>
      <c r="H254" s="20">
        <f t="shared" si="17"/>
        <v>73030.938354310012</v>
      </c>
    </row>
    <row r="255" spans="1:8" x14ac:dyDescent="0.2">
      <c r="A255" s="46">
        <f t="shared" si="18"/>
        <v>44511</v>
      </c>
      <c r="B255" s="4">
        <f t="shared" si="19"/>
        <v>6</v>
      </c>
      <c r="C255" s="4">
        <f t="shared" si="15"/>
        <v>2021</v>
      </c>
      <c r="D255" s="4">
        <f t="shared" si="16"/>
        <v>11</v>
      </c>
      <c r="E255" s="47">
        <v>246</v>
      </c>
      <c r="F255" s="57">
        <v>388.40300000000002</v>
      </c>
      <c r="G255" s="57">
        <f>CMG!E248</f>
        <v>188.02877000000001</v>
      </c>
      <c r="H255" s="20">
        <f t="shared" si="17"/>
        <v>73030.938354310012</v>
      </c>
    </row>
    <row r="256" spans="1:8" x14ac:dyDescent="0.2">
      <c r="A256" s="46">
        <f t="shared" si="18"/>
        <v>44511</v>
      </c>
      <c r="B256" s="4">
        <f t="shared" si="19"/>
        <v>7</v>
      </c>
      <c r="C256" s="4">
        <f t="shared" si="15"/>
        <v>2021</v>
      </c>
      <c r="D256" s="4">
        <f t="shared" si="16"/>
        <v>11</v>
      </c>
      <c r="E256" s="47">
        <v>247</v>
      </c>
      <c r="F256" s="57">
        <v>388.40300000000002</v>
      </c>
      <c r="G256" s="57">
        <f>CMG!E249</f>
        <v>188.02877000000001</v>
      </c>
      <c r="H256" s="20">
        <f t="shared" si="17"/>
        <v>73030.938354310012</v>
      </c>
    </row>
    <row r="257" spans="1:8" x14ac:dyDescent="0.2">
      <c r="A257" s="46">
        <f t="shared" si="18"/>
        <v>44511</v>
      </c>
      <c r="B257" s="4">
        <f t="shared" si="19"/>
        <v>8</v>
      </c>
      <c r="C257" s="4">
        <f t="shared" si="15"/>
        <v>2021</v>
      </c>
      <c r="D257" s="4">
        <f t="shared" si="16"/>
        <v>11</v>
      </c>
      <c r="E257" s="47">
        <v>248</v>
      </c>
      <c r="F257" s="57">
        <v>388.40300000000002</v>
      </c>
      <c r="G257" s="57">
        <f>CMG!E250</f>
        <v>188.02877000000001</v>
      </c>
      <c r="H257" s="20">
        <f t="shared" si="17"/>
        <v>73030.938354310012</v>
      </c>
    </row>
    <row r="258" spans="1:8" x14ac:dyDescent="0.2">
      <c r="A258" s="46">
        <f t="shared" si="18"/>
        <v>44511</v>
      </c>
      <c r="B258" s="4">
        <f t="shared" si="19"/>
        <v>9</v>
      </c>
      <c r="C258" s="4">
        <f t="shared" si="15"/>
        <v>2021</v>
      </c>
      <c r="D258" s="4">
        <f t="shared" si="16"/>
        <v>11</v>
      </c>
      <c r="E258" s="47">
        <v>249</v>
      </c>
      <c r="F258" s="57">
        <v>388.40300000000002</v>
      </c>
      <c r="G258" s="57">
        <f>CMG!E251</f>
        <v>187.11132000000001</v>
      </c>
      <c r="H258" s="20">
        <f t="shared" si="17"/>
        <v>72674.598021960002</v>
      </c>
    </row>
    <row r="259" spans="1:8" x14ac:dyDescent="0.2">
      <c r="A259" s="46">
        <f t="shared" si="18"/>
        <v>44511</v>
      </c>
      <c r="B259" s="4">
        <f t="shared" si="19"/>
        <v>10</v>
      </c>
      <c r="C259" s="4">
        <f t="shared" si="15"/>
        <v>2021</v>
      </c>
      <c r="D259" s="4">
        <f t="shared" si="16"/>
        <v>11</v>
      </c>
      <c r="E259" s="47">
        <v>250</v>
      </c>
      <c r="F259" s="57">
        <v>388.40300000000002</v>
      </c>
      <c r="G259" s="57">
        <f>CMG!E252</f>
        <v>182.97084000000001</v>
      </c>
      <c r="H259" s="20">
        <f t="shared" si="17"/>
        <v>71066.423168520007</v>
      </c>
    </row>
    <row r="260" spans="1:8" x14ac:dyDescent="0.2">
      <c r="A260" s="46">
        <f t="shared" si="18"/>
        <v>44511</v>
      </c>
      <c r="B260" s="4">
        <f t="shared" si="19"/>
        <v>11</v>
      </c>
      <c r="C260" s="4">
        <f t="shared" si="15"/>
        <v>2021</v>
      </c>
      <c r="D260" s="4">
        <f t="shared" si="16"/>
        <v>11</v>
      </c>
      <c r="E260" s="47">
        <v>251</v>
      </c>
      <c r="F260" s="57">
        <v>388.40300000000002</v>
      </c>
      <c r="G260" s="57">
        <f>CMG!E253</f>
        <v>187.11132000000001</v>
      </c>
      <c r="H260" s="20">
        <f t="shared" si="17"/>
        <v>72674.598021960002</v>
      </c>
    </row>
    <row r="261" spans="1:8" x14ac:dyDescent="0.2">
      <c r="A261" s="46">
        <f t="shared" si="18"/>
        <v>44511</v>
      </c>
      <c r="B261" s="4">
        <f t="shared" si="19"/>
        <v>12</v>
      </c>
      <c r="C261" s="4">
        <f t="shared" si="15"/>
        <v>2021</v>
      </c>
      <c r="D261" s="4">
        <f t="shared" si="16"/>
        <v>11</v>
      </c>
      <c r="E261" s="47">
        <v>252</v>
      </c>
      <c r="F261" s="57">
        <v>388.40300000000002</v>
      </c>
      <c r="G261" s="57">
        <f>CMG!E254</f>
        <v>187.11132000000001</v>
      </c>
      <c r="H261" s="20">
        <f t="shared" si="17"/>
        <v>72674.598021960002</v>
      </c>
    </row>
    <row r="262" spans="1:8" x14ac:dyDescent="0.2">
      <c r="A262" s="46">
        <f t="shared" si="18"/>
        <v>44511</v>
      </c>
      <c r="B262" s="4">
        <f t="shared" si="19"/>
        <v>13</v>
      </c>
      <c r="C262" s="4">
        <f t="shared" si="15"/>
        <v>2021</v>
      </c>
      <c r="D262" s="4">
        <f t="shared" si="16"/>
        <v>11</v>
      </c>
      <c r="E262" s="47">
        <v>253</v>
      </c>
      <c r="F262" s="57">
        <v>388.40300000000002</v>
      </c>
      <c r="G262" s="57">
        <f>CMG!E255</f>
        <v>187.11132000000001</v>
      </c>
      <c r="H262" s="20">
        <f t="shared" si="17"/>
        <v>72674.598021960002</v>
      </c>
    </row>
    <row r="263" spans="1:8" x14ac:dyDescent="0.2">
      <c r="A263" s="46">
        <f t="shared" si="18"/>
        <v>44511</v>
      </c>
      <c r="B263" s="4">
        <f t="shared" si="19"/>
        <v>14</v>
      </c>
      <c r="C263" s="4">
        <f t="shared" si="15"/>
        <v>2021</v>
      </c>
      <c r="D263" s="4">
        <f t="shared" si="16"/>
        <v>11</v>
      </c>
      <c r="E263" s="47">
        <v>254</v>
      </c>
      <c r="F263" s="57">
        <v>388.40300000000002</v>
      </c>
      <c r="G263" s="57">
        <f>CMG!E256</f>
        <v>187.11132000000001</v>
      </c>
      <c r="H263" s="20">
        <f t="shared" si="17"/>
        <v>72674.598021960002</v>
      </c>
    </row>
    <row r="264" spans="1:8" x14ac:dyDescent="0.2">
      <c r="A264" s="46">
        <f t="shared" si="18"/>
        <v>44511</v>
      </c>
      <c r="B264" s="4">
        <f t="shared" si="19"/>
        <v>15</v>
      </c>
      <c r="C264" s="4">
        <f t="shared" si="15"/>
        <v>2021</v>
      </c>
      <c r="D264" s="4">
        <f t="shared" si="16"/>
        <v>11</v>
      </c>
      <c r="E264" s="47">
        <v>255</v>
      </c>
      <c r="F264" s="57">
        <v>388.40300000000002</v>
      </c>
      <c r="G264" s="57">
        <f>CMG!E257</f>
        <v>187.11132000000001</v>
      </c>
      <c r="H264" s="20">
        <f t="shared" si="17"/>
        <v>72674.598021960002</v>
      </c>
    </row>
    <row r="265" spans="1:8" x14ac:dyDescent="0.2">
      <c r="A265" s="46">
        <f t="shared" si="18"/>
        <v>44511</v>
      </c>
      <c r="B265" s="4">
        <f t="shared" si="19"/>
        <v>16</v>
      </c>
      <c r="C265" s="4">
        <f t="shared" si="15"/>
        <v>2021</v>
      </c>
      <c r="D265" s="4">
        <f t="shared" si="16"/>
        <v>11</v>
      </c>
      <c r="E265" s="47">
        <v>256</v>
      </c>
      <c r="F265" s="57">
        <v>388.40300000000002</v>
      </c>
      <c r="G265" s="57">
        <f>CMG!E258</f>
        <v>187.11132000000001</v>
      </c>
      <c r="H265" s="20">
        <f t="shared" si="17"/>
        <v>72674.598021960002</v>
      </c>
    </row>
    <row r="266" spans="1:8" x14ac:dyDescent="0.2">
      <c r="A266" s="46">
        <f t="shared" si="18"/>
        <v>44511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11</v>
      </c>
      <c r="E266" s="47">
        <v>257</v>
      </c>
      <c r="F266" s="57">
        <v>388.40300000000002</v>
      </c>
      <c r="G266" s="57">
        <f>CMG!E259</f>
        <v>187.11132000000001</v>
      </c>
      <c r="H266" s="20">
        <f t="shared" si="17"/>
        <v>72674.598021960002</v>
      </c>
    </row>
    <row r="267" spans="1:8" x14ac:dyDescent="0.2">
      <c r="A267" s="46">
        <f t="shared" si="18"/>
        <v>44511</v>
      </c>
      <c r="B267" s="4">
        <f t="shared" si="19"/>
        <v>18</v>
      </c>
      <c r="C267" s="4">
        <f t="shared" si="20"/>
        <v>2021</v>
      </c>
      <c r="D267" s="4">
        <f t="shared" si="21"/>
        <v>11</v>
      </c>
      <c r="E267" s="47">
        <v>258</v>
      </c>
      <c r="F267" s="57">
        <v>388.40300000000002</v>
      </c>
      <c r="G267" s="57">
        <f>CMG!E260</f>
        <v>187.11132000000001</v>
      </c>
      <c r="H267" s="20">
        <f t="shared" ref="H267:H330" si="22">F267*G267</f>
        <v>72674.598021960002</v>
      </c>
    </row>
    <row r="268" spans="1:8" x14ac:dyDescent="0.2">
      <c r="A268" s="46">
        <f t="shared" ref="A268:A331" si="23">IF(B267=24,A267+1,A267)</f>
        <v>44511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11</v>
      </c>
      <c r="E268" s="47">
        <v>259</v>
      </c>
      <c r="F268" s="57">
        <v>388.40300000000002</v>
      </c>
      <c r="G268" s="57">
        <f>CMG!E261</f>
        <v>177.41829000000001</v>
      </c>
      <c r="H268" s="20">
        <f t="shared" si="22"/>
        <v>68909.796090870004</v>
      </c>
    </row>
    <row r="269" spans="1:8" x14ac:dyDescent="0.2">
      <c r="A269" s="46">
        <f t="shared" si="23"/>
        <v>44511</v>
      </c>
      <c r="B269" s="4">
        <f t="shared" si="24"/>
        <v>20</v>
      </c>
      <c r="C269" s="4">
        <f t="shared" si="20"/>
        <v>2021</v>
      </c>
      <c r="D269" s="4">
        <f t="shared" si="21"/>
        <v>11</v>
      </c>
      <c r="E269" s="47">
        <v>260</v>
      </c>
      <c r="F269" s="57">
        <v>388.40300000000002</v>
      </c>
      <c r="G269" s="57">
        <f>CMG!E262</f>
        <v>178.09640999999999</v>
      </c>
      <c r="H269" s="20">
        <f t="shared" si="22"/>
        <v>69173.17993323</v>
      </c>
    </row>
    <row r="270" spans="1:8" x14ac:dyDescent="0.2">
      <c r="A270" s="46">
        <f t="shared" si="23"/>
        <v>44511</v>
      </c>
      <c r="B270" s="4">
        <f t="shared" si="24"/>
        <v>21</v>
      </c>
      <c r="C270" s="4">
        <f t="shared" si="20"/>
        <v>2021</v>
      </c>
      <c r="D270" s="4">
        <f t="shared" si="21"/>
        <v>11</v>
      </c>
      <c r="E270" s="47">
        <v>261</v>
      </c>
      <c r="F270" s="57">
        <v>388.40300000000002</v>
      </c>
      <c r="G270" s="57">
        <f>CMG!E263</f>
        <v>188.18832</v>
      </c>
      <c r="H270" s="20">
        <f t="shared" si="22"/>
        <v>73092.908052960003</v>
      </c>
    </row>
    <row r="271" spans="1:8" x14ac:dyDescent="0.2">
      <c r="A271" s="46">
        <f t="shared" si="23"/>
        <v>44511</v>
      </c>
      <c r="B271" s="4">
        <f t="shared" si="24"/>
        <v>22</v>
      </c>
      <c r="C271" s="4">
        <f t="shared" si="20"/>
        <v>2021</v>
      </c>
      <c r="D271" s="4">
        <f t="shared" si="21"/>
        <v>11</v>
      </c>
      <c r="E271" s="47">
        <v>262</v>
      </c>
      <c r="F271" s="57">
        <v>388.40300000000002</v>
      </c>
      <c r="G271" s="57">
        <f>CMG!E264</f>
        <v>188.18832</v>
      </c>
      <c r="H271" s="20">
        <f t="shared" si="22"/>
        <v>73092.908052960003</v>
      </c>
    </row>
    <row r="272" spans="1:8" x14ac:dyDescent="0.2">
      <c r="A272" s="46">
        <f t="shared" si="23"/>
        <v>44511</v>
      </c>
      <c r="B272" s="4">
        <f t="shared" si="24"/>
        <v>23</v>
      </c>
      <c r="C272" s="4">
        <f t="shared" si="20"/>
        <v>2021</v>
      </c>
      <c r="D272" s="4">
        <f t="shared" si="21"/>
        <v>11</v>
      </c>
      <c r="E272" s="47">
        <v>263</v>
      </c>
      <c r="F272" s="57">
        <v>388.40300000000002</v>
      </c>
      <c r="G272" s="57">
        <f>CMG!E265</f>
        <v>188.18035</v>
      </c>
      <c r="H272" s="20">
        <f t="shared" si="22"/>
        <v>73089.812481050001</v>
      </c>
    </row>
    <row r="273" spans="1:8" x14ac:dyDescent="0.2">
      <c r="A273" s="46">
        <f t="shared" si="23"/>
        <v>44511</v>
      </c>
      <c r="B273" s="4">
        <f t="shared" si="24"/>
        <v>24</v>
      </c>
      <c r="C273" s="4">
        <f t="shared" si="20"/>
        <v>2021</v>
      </c>
      <c r="D273" s="4">
        <f t="shared" si="21"/>
        <v>11</v>
      </c>
      <c r="E273" s="47">
        <v>264</v>
      </c>
      <c r="F273" s="57">
        <v>388.40300000000002</v>
      </c>
      <c r="G273" s="57">
        <f>CMG!E266</f>
        <v>178.25595999999999</v>
      </c>
      <c r="H273" s="20">
        <f t="shared" si="22"/>
        <v>69235.149631880005</v>
      </c>
    </row>
    <row r="274" spans="1:8" x14ac:dyDescent="0.2">
      <c r="A274" s="46">
        <f t="shared" si="23"/>
        <v>44512</v>
      </c>
      <c r="B274" s="4">
        <f t="shared" si="24"/>
        <v>1</v>
      </c>
      <c r="C274" s="4">
        <f t="shared" si="20"/>
        <v>2021</v>
      </c>
      <c r="D274" s="4">
        <f t="shared" si="21"/>
        <v>11</v>
      </c>
      <c r="E274" s="47">
        <v>265</v>
      </c>
      <c r="F274" s="57">
        <v>388.40300000000002</v>
      </c>
      <c r="G274" s="57">
        <f>CMG!E267</f>
        <v>186.74854999999999</v>
      </c>
      <c r="H274" s="20">
        <f t="shared" si="22"/>
        <v>72533.697065650005</v>
      </c>
    </row>
    <row r="275" spans="1:8" x14ac:dyDescent="0.2">
      <c r="A275" s="46">
        <f t="shared" si="23"/>
        <v>44512</v>
      </c>
      <c r="B275" s="4">
        <f t="shared" si="24"/>
        <v>2</v>
      </c>
      <c r="C275" s="4">
        <f t="shared" si="20"/>
        <v>2021</v>
      </c>
      <c r="D275" s="4">
        <f t="shared" si="21"/>
        <v>11</v>
      </c>
      <c r="E275" s="47">
        <v>266</v>
      </c>
      <c r="F275" s="57">
        <v>388.40300000000002</v>
      </c>
      <c r="G275" s="57">
        <f>CMG!E268</f>
        <v>186.74854999999999</v>
      </c>
      <c r="H275" s="20">
        <f t="shared" si="22"/>
        <v>72533.697065650005</v>
      </c>
    </row>
    <row r="276" spans="1:8" x14ac:dyDescent="0.2">
      <c r="A276" s="46">
        <f t="shared" si="23"/>
        <v>44512</v>
      </c>
      <c r="B276" s="4">
        <f t="shared" si="24"/>
        <v>3</v>
      </c>
      <c r="C276" s="4">
        <f t="shared" si="20"/>
        <v>2021</v>
      </c>
      <c r="D276" s="4">
        <f t="shared" si="21"/>
        <v>11</v>
      </c>
      <c r="E276" s="47">
        <v>267</v>
      </c>
      <c r="F276" s="57">
        <v>388.40300000000002</v>
      </c>
      <c r="G276" s="57">
        <f>CMG!E269</f>
        <v>186.74854999999999</v>
      </c>
      <c r="H276" s="20">
        <f t="shared" si="22"/>
        <v>72533.697065650005</v>
      </c>
    </row>
    <row r="277" spans="1:8" x14ac:dyDescent="0.2">
      <c r="A277" s="46">
        <f t="shared" si="23"/>
        <v>44512</v>
      </c>
      <c r="B277" s="4">
        <f t="shared" si="24"/>
        <v>4</v>
      </c>
      <c r="C277" s="4">
        <f t="shared" si="20"/>
        <v>2021</v>
      </c>
      <c r="D277" s="4">
        <f t="shared" si="21"/>
        <v>11</v>
      </c>
      <c r="E277" s="47">
        <v>268</v>
      </c>
      <c r="F277" s="57">
        <v>388.40300000000002</v>
      </c>
      <c r="G277" s="57">
        <f>CMG!E270</f>
        <v>186.74854999999999</v>
      </c>
      <c r="H277" s="20">
        <f t="shared" si="22"/>
        <v>72533.697065650005</v>
      </c>
    </row>
    <row r="278" spans="1:8" x14ac:dyDescent="0.2">
      <c r="A278" s="46">
        <f t="shared" si="23"/>
        <v>44512</v>
      </c>
      <c r="B278" s="4">
        <f t="shared" si="24"/>
        <v>5</v>
      </c>
      <c r="C278" s="4">
        <f t="shared" si="20"/>
        <v>2021</v>
      </c>
      <c r="D278" s="4">
        <f t="shared" si="21"/>
        <v>11</v>
      </c>
      <c r="E278" s="47">
        <v>269</v>
      </c>
      <c r="F278" s="57">
        <v>388.40300000000002</v>
      </c>
      <c r="G278" s="57">
        <f>CMG!E271</f>
        <v>186.74854999999999</v>
      </c>
      <c r="H278" s="20">
        <f t="shared" si="22"/>
        <v>72533.697065650005</v>
      </c>
    </row>
    <row r="279" spans="1:8" x14ac:dyDescent="0.2">
      <c r="A279" s="46">
        <f t="shared" si="23"/>
        <v>44512</v>
      </c>
      <c r="B279" s="4">
        <f t="shared" si="24"/>
        <v>6</v>
      </c>
      <c r="C279" s="4">
        <f t="shared" si="20"/>
        <v>2021</v>
      </c>
      <c r="D279" s="4">
        <f t="shared" si="21"/>
        <v>11</v>
      </c>
      <c r="E279" s="47">
        <v>270</v>
      </c>
      <c r="F279" s="57">
        <v>388.40300000000002</v>
      </c>
      <c r="G279" s="57">
        <f>CMG!E272</f>
        <v>186.74854999999999</v>
      </c>
      <c r="H279" s="20">
        <f t="shared" si="22"/>
        <v>72533.697065650005</v>
      </c>
    </row>
    <row r="280" spans="1:8" x14ac:dyDescent="0.2">
      <c r="A280" s="46">
        <f t="shared" si="23"/>
        <v>44512</v>
      </c>
      <c r="B280" s="4">
        <f t="shared" si="24"/>
        <v>7</v>
      </c>
      <c r="C280" s="4">
        <f t="shared" si="20"/>
        <v>2021</v>
      </c>
      <c r="D280" s="4">
        <f t="shared" si="21"/>
        <v>11</v>
      </c>
      <c r="E280" s="47">
        <v>271</v>
      </c>
      <c r="F280" s="57">
        <v>388.40300000000002</v>
      </c>
      <c r="G280" s="57">
        <f>CMG!E273</f>
        <v>186.74854999999999</v>
      </c>
      <c r="H280" s="20">
        <f t="shared" si="22"/>
        <v>72533.697065650005</v>
      </c>
    </row>
    <row r="281" spans="1:8" x14ac:dyDescent="0.2">
      <c r="A281" s="46">
        <f t="shared" si="23"/>
        <v>44512</v>
      </c>
      <c r="B281" s="4">
        <f t="shared" si="24"/>
        <v>8</v>
      </c>
      <c r="C281" s="4">
        <f t="shared" si="20"/>
        <v>2021</v>
      </c>
      <c r="D281" s="4">
        <f t="shared" si="21"/>
        <v>11</v>
      </c>
      <c r="E281" s="47">
        <v>272</v>
      </c>
      <c r="F281" s="57">
        <v>388.40300000000002</v>
      </c>
      <c r="G281" s="57">
        <f>CMG!E274</f>
        <v>186.74854999999999</v>
      </c>
      <c r="H281" s="20">
        <f t="shared" si="22"/>
        <v>72533.697065650005</v>
      </c>
    </row>
    <row r="282" spans="1:8" x14ac:dyDescent="0.2">
      <c r="A282" s="46">
        <f t="shared" si="23"/>
        <v>44512</v>
      </c>
      <c r="B282" s="4">
        <f t="shared" si="24"/>
        <v>9</v>
      </c>
      <c r="C282" s="4">
        <f t="shared" si="20"/>
        <v>2021</v>
      </c>
      <c r="D282" s="4">
        <f t="shared" si="21"/>
        <v>11</v>
      </c>
      <c r="E282" s="47">
        <v>273</v>
      </c>
      <c r="F282" s="57">
        <v>388.40300000000002</v>
      </c>
      <c r="G282" s="57">
        <f>CMG!E275</f>
        <v>190.08957000000001</v>
      </c>
      <c r="H282" s="20">
        <f t="shared" si="22"/>
        <v>73831.359256710013</v>
      </c>
    </row>
    <row r="283" spans="1:8" x14ac:dyDescent="0.2">
      <c r="A283" s="46">
        <f t="shared" si="23"/>
        <v>44512</v>
      </c>
      <c r="B283" s="4">
        <f t="shared" si="24"/>
        <v>10</v>
      </c>
      <c r="C283" s="4">
        <f t="shared" si="20"/>
        <v>2021</v>
      </c>
      <c r="D283" s="4">
        <f t="shared" si="21"/>
        <v>11</v>
      </c>
      <c r="E283" s="47">
        <v>274</v>
      </c>
      <c r="F283" s="57">
        <v>525.48599999999999</v>
      </c>
      <c r="G283" s="57">
        <f>CMG!E276</f>
        <v>206.92923999999999</v>
      </c>
      <c r="H283" s="20">
        <f t="shared" si="22"/>
        <v>108738.41861064</v>
      </c>
    </row>
    <row r="284" spans="1:8" x14ac:dyDescent="0.2">
      <c r="A284" s="46">
        <f t="shared" si="23"/>
        <v>44512</v>
      </c>
      <c r="B284" s="4">
        <f t="shared" si="24"/>
        <v>11</v>
      </c>
      <c r="C284" s="4">
        <f t="shared" si="20"/>
        <v>2021</v>
      </c>
      <c r="D284" s="4">
        <f t="shared" si="21"/>
        <v>11</v>
      </c>
      <c r="E284" s="47">
        <v>275</v>
      </c>
      <c r="F284" s="57">
        <v>525.48599999999999</v>
      </c>
      <c r="G284" s="57">
        <f>CMG!E277</f>
        <v>228.05998</v>
      </c>
      <c r="H284" s="20">
        <f t="shared" si="22"/>
        <v>119842.32665028</v>
      </c>
    </row>
    <row r="285" spans="1:8" x14ac:dyDescent="0.2">
      <c r="A285" s="46">
        <f t="shared" si="23"/>
        <v>44512</v>
      </c>
      <c r="B285" s="4">
        <f t="shared" si="24"/>
        <v>12</v>
      </c>
      <c r="C285" s="4">
        <f t="shared" si="20"/>
        <v>2021</v>
      </c>
      <c r="D285" s="4">
        <f t="shared" si="21"/>
        <v>11</v>
      </c>
      <c r="E285" s="47">
        <v>276</v>
      </c>
      <c r="F285" s="57">
        <v>525.48599999999999</v>
      </c>
      <c r="G285" s="57">
        <f>CMG!E278</f>
        <v>228.05998</v>
      </c>
      <c r="H285" s="20">
        <f t="shared" si="22"/>
        <v>119842.32665028</v>
      </c>
    </row>
    <row r="286" spans="1:8" x14ac:dyDescent="0.2">
      <c r="A286" s="46">
        <f t="shared" si="23"/>
        <v>44512</v>
      </c>
      <c r="B286" s="4">
        <f t="shared" si="24"/>
        <v>13</v>
      </c>
      <c r="C286" s="4">
        <f t="shared" si="20"/>
        <v>2021</v>
      </c>
      <c r="D286" s="4">
        <f t="shared" si="21"/>
        <v>11</v>
      </c>
      <c r="E286" s="47">
        <v>277</v>
      </c>
      <c r="F286" s="57">
        <v>525.48599999999999</v>
      </c>
      <c r="G286" s="57">
        <f>CMG!E279</f>
        <v>228.05998</v>
      </c>
      <c r="H286" s="20">
        <f t="shared" si="22"/>
        <v>119842.32665028</v>
      </c>
    </row>
    <row r="287" spans="1:8" x14ac:dyDescent="0.2">
      <c r="A287" s="46">
        <f t="shared" si="23"/>
        <v>44512</v>
      </c>
      <c r="B287" s="4">
        <f t="shared" si="24"/>
        <v>14</v>
      </c>
      <c r="C287" s="4">
        <f t="shared" si="20"/>
        <v>2021</v>
      </c>
      <c r="D287" s="4">
        <f t="shared" si="21"/>
        <v>11</v>
      </c>
      <c r="E287" s="47">
        <v>278</v>
      </c>
      <c r="F287" s="57">
        <v>525.48599999999999</v>
      </c>
      <c r="G287" s="57">
        <f>CMG!E280</f>
        <v>228.05998</v>
      </c>
      <c r="H287" s="20">
        <f t="shared" si="22"/>
        <v>119842.32665028</v>
      </c>
    </row>
    <row r="288" spans="1:8" x14ac:dyDescent="0.2">
      <c r="A288" s="46">
        <f t="shared" si="23"/>
        <v>44512</v>
      </c>
      <c r="B288" s="4">
        <f t="shared" si="24"/>
        <v>15</v>
      </c>
      <c r="C288" s="4">
        <f t="shared" si="20"/>
        <v>2021</v>
      </c>
      <c r="D288" s="4">
        <f t="shared" si="21"/>
        <v>11</v>
      </c>
      <c r="E288" s="47">
        <v>279</v>
      </c>
      <c r="F288" s="57">
        <v>525.48599999999999</v>
      </c>
      <c r="G288" s="57">
        <f>CMG!E281</f>
        <v>228.05998</v>
      </c>
      <c r="H288" s="20">
        <f t="shared" si="22"/>
        <v>119842.32665028</v>
      </c>
    </row>
    <row r="289" spans="1:8" x14ac:dyDescent="0.2">
      <c r="A289" s="46">
        <f t="shared" si="23"/>
        <v>44512</v>
      </c>
      <c r="B289" s="4">
        <f t="shared" si="24"/>
        <v>16</v>
      </c>
      <c r="C289" s="4">
        <f t="shared" si="20"/>
        <v>2021</v>
      </c>
      <c r="D289" s="4">
        <f t="shared" si="21"/>
        <v>11</v>
      </c>
      <c r="E289" s="47">
        <v>280</v>
      </c>
      <c r="F289" s="57">
        <v>525.48599999999999</v>
      </c>
      <c r="G289" s="57">
        <f>CMG!E282</f>
        <v>228.05998</v>
      </c>
      <c r="H289" s="20">
        <f t="shared" si="22"/>
        <v>119842.32665028</v>
      </c>
    </row>
    <row r="290" spans="1:8" x14ac:dyDescent="0.2">
      <c r="A290" s="46">
        <f t="shared" si="23"/>
        <v>44512</v>
      </c>
      <c r="B290" s="4">
        <f t="shared" si="24"/>
        <v>17</v>
      </c>
      <c r="C290" s="4">
        <f t="shared" si="20"/>
        <v>2021</v>
      </c>
      <c r="D290" s="4">
        <f t="shared" si="21"/>
        <v>11</v>
      </c>
      <c r="E290" s="47">
        <v>281</v>
      </c>
      <c r="F290" s="57">
        <v>525.48599999999999</v>
      </c>
      <c r="G290" s="57">
        <f>CMG!E283</f>
        <v>228.05998</v>
      </c>
      <c r="H290" s="20">
        <f t="shared" si="22"/>
        <v>119842.32665028</v>
      </c>
    </row>
    <row r="291" spans="1:8" x14ac:dyDescent="0.2">
      <c r="A291" s="46">
        <f t="shared" si="23"/>
        <v>44512</v>
      </c>
      <c r="B291" s="4">
        <f t="shared" si="24"/>
        <v>18</v>
      </c>
      <c r="C291" s="4">
        <f t="shared" si="20"/>
        <v>2021</v>
      </c>
      <c r="D291" s="4">
        <f t="shared" si="21"/>
        <v>11</v>
      </c>
      <c r="E291" s="47">
        <v>282</v>
      </c>
      <c r="F291" s="57">
        <v>525.48599999999999</v>
      </c>
      <c r="G291" s="57">
        <f>CMG!E284</f>
        <v>227.54536999999999</v>
      </c>
      <c r="H291" s="20">
        <f t="shared" si="22"/>
        <v>119571.90629982</v>
      </c>
    </row>
    <row r="292" spans="1:8" x14ac:dyDescent="0.2">
      <c r="A292" s="46">
        <f t="shared" si="23"/>
        <v>44512</v>
      </c>
      <c r="B292" s="4">
        <f t="shared" si="24"/>
        <v>19</v>
      </c>
      <c r="C292" s="4">
        <f t="shared" si="20"/>
        <v>2021</v>
      </c>
      <c r="D292" s="4">
        <f t="shared" si="21"/>
        <v>11</v>
      </c>
      <c r="E292" s="47">
        <v>283</v>
      </c>
      <c r="F292" s="57">
        <v>525.48599999999999</v>
      </c>
      <c r="G292" s="57">
        <f>CMG!E285</f>
        <v>216.46143000000001</v>
      </c>
      <c r="H292" s="20">
        <f t="shared" si="22"/>
        <v>113747.45100498</v>
      </c>
    </row>
    <row r="293" spans="1:8" x14ac:dyDescent="0.2">
      <c r="A293" s="46">
        <f t="shared" si="23"/>
        <v>44512</v>
      </c>
      <c r="B293" s="4">
        <f t="shared" si="24"/>
        <v>20</v>
      </c>
      <c r="C293" s="4">
        <f t="shared" si="20"/>
        <v>2021</v>
      </c>
      <c r="D293" s="4">
        <f t="shared" si="21"/>
        <v>11</v>
      </c>
      <c r="E293" s="47">
        <v>284</v>
      </c>
      <c r="F293" s="57">
        <v>525.48599999999999</v>
      </c>
      <c r="G293" s="57">
        <f>CMG!E286</f>
        <v>228.08373</v>
      </c>
      <c r="H293" s="20">
        <f t="shared" si="22"/>
        <v>119854.80694277999</v>
      </c>
    </row>
    <row r="294" spans="1:8" x14ac:dyDescent="0.2">
      <c r="A294" s="46">
        <f t="shared" si="23"/>
        <v>44512</v>
      </c>
      <c r="B294" s="4">
        <f t="shared" si="24"/>
        <v>21</v>
      </c>
      <c r="C294" s="4">
        <f t="shared" si="20"/>
        <v>2021</v>
      </c>
      <c r="D294" s="4">
        <f t="shared" si="21"/>
        <v>11</v>
      </c>
      <c r="E294" s="47">
        <v>285</v>
      </c>
      <c r="F294" s="57">
        <v>525.48599999999999</v>
      </c>
      <c r="G294" s="57">
        <f>CMG!E287</f>
        <v>228.08373</v>
      </c>
      <c r="H294" s="20">
        <f t="shared" si="22"/>
        <v>119854.80694277999</v>
      </c>
    </row>
    <row r="295" spans="1:8" x14ac:dyDescent="0.2">
      <c r="A295" s="46">
        <f t="shared" si="23"/>
        <v>44512</v>
      </c>
      <c r="B295" s="4">
        <f t="shared" si="24"/>
        <v>22</v>
      </c>
      <c r="C295" s="4">
        <f t="shared" si="20"/>
        <v>2021</v>
      </c>
      <c r="D295" s="4">
        <f t="shared" si="21"/>
        <v>11</v>
      </c>
      <c r="E295" s="47">
        <v>286</v>
      </c>
      <c r="F295" s="57">
        <v>525.48599999999999</v>
      </c>
      <c r="G295" s="57">
        <f>CMG!E288</f>
        <v>228.08373</v>
      </c>
      <c r="H295" s="20">
        <f t="shared" si="22"/>
        <v>119854.80694277999</v>
      </c>
    </row>
    <row r="296" spans="1:8" x14ac:dyDescent="0.2">
      <c r="A296" s="46">
        <f t="shared" si="23"/>
        <v>44512</v>
      </c>
      <c r="B296" s="4">
        <f t="shared" si="24"/>
        <v>23</v>
      </c>
      <c r="C296" s="4">
        <f t="shared" si="20"/>
        <v>2021</v>
      </c>
      <c r="D296" s="4">
        <f t="shared" si="21"/>
        <v>11</v>
      </c>
      <c r="E296" s="47">
        <v>287</v>
      </c>
      <c r="F296" s="57">
        <v>525.48599999999999</v>
      </c>
      <c r="G296" s="57">
        <f>CMG!E289</f>
        <v>228.08373</v>
      </c>
      <c r="H296" s="20">
        <f t="shared" si="22"/>
        <v>119854.80694277999</v>
      </c>
    </row>
    <row r="297" spans="1:8" x14ac:dyDescent="0.2">
      <c r="A297" s="46">
        <f t="shared" si="23"/>
        <v>44512</v>
      </c>
      <c r="B297" s="4">
        <f t="shared" si="24"/>
        <v>24</v>
      </c>
      <c r="C297" s="4">
        <f t="shared" si="20"/>
        <v>2021</v>
      </c>
      <c r="D297" s="4">
        <f t="shared" si="21"/>
        <v>11</v>
      </c>
      <c r="E297" s="47">
        <v>288</v>
      </c>
      <c r="F297" s="57">
        <v>525.48599999999999</v>
      </c>
      <c r="G297" s="57">
        <f>CMG!E290</f>
        <v>209.82689999999999</v>
      </c>
      <c r="H297" s="20">
        <f t="shared" si="22"/>
        <v>110261.09837339999</v>
      </c>
    </row>
    <row r="298" spans="1:8" x14ac:dyDescent="0.2">
      <c r="A298" s="46">
        <f t="shared" si="23"/>
        <v>44513</v>
      </c>
      <c r="B298" s="4">
        <f t="shared" si="24"/>
        <v>1</v>
      </c>
      <c r="C298" s="4">
        <f t="shared" si="20"/>
        <v>2021</v>
      </c>
      <c r="D298" s="4">
        <f t="shared" si="21"/>
        <v>11</v>
      </c>
      <c r="E298" s="47">
        <v>289</v>
      </c>
      <c r="F298" s="57">
        <v>388.40300000000002</v>
      </c>
      <c r="G298" s="57">
        <f>CMG!E291</f>
        <v>191.79528999999999</v>
      </c>
      <c r="H298" s="20">
        <f t="shared" si="22"/>
        <v>74493.866021869995</v>
      </c>
    </row>
    <row r="299" spans="1:8" x14ac:dyDescent="0.2">
      <c r="A299" s="46">
        <f t="shared" si="23"/>
        <v>44513</v>
      </c>
      <c r="B299" s="4">
        <f t="shared" si="24"/>
        <v>2</v>
      </c>
      <c r="C299" s="4">
        <f t="shared" si="20"/>
        <v>2021</v>
      </c>
      <c r="D299" s="4">
        <f t="shared" si="21"/>
        <v>11</v>
      </c>
      <c r="E299" s="47">
        <v>290</v>
      </c>
      <c r="F299" s="57">
        <v>388.40300000000002</v>
      </c>
      <c r="G299" s="57">
        <f>CMG!E292</f>
        <v>191.79528999999999</v>
      </c>
      <c r="H299" s="20">
        <f t="shared" si="22"/>
        <v>74493.866021869995</v>
      </c>
    </row>
    <row r="300" spans="1:8" x14ac:dyDescent="0.2">
      <c r="A300" s="46">
        <f t="shared" si="23"/>
        <v>44513</v>
      </c>
      <c r="B300" s="4">
        <f t="shared" si="24"/>
        <v>3</v>
      </c>
      <c r="C300" s="4">
        <f t="shared" si="20"/>
        <v>2021</v>
      </c>
      <c r="D300" s="4">
        <f t="shared" si="21"/>
        <v>11</v>
      </c>
      <c r="E300" s="47">
        <v>291</v>
      </c>
      <c r="F300" s="57">
        <v>388.40300000000002</v>
      </c>
      <c r="G300" s="57">
        <f>CMG!E293</f>
        <v>191.79528999999999</v>
      </c>
      <c r="H300" s="20">
        <f t="shared" si="22"/>
        <v>74493.866021869995</v>
      </c>
    </row>
    <row r="301" spans="1:8" x14ac:dyDescent="0.2">
      <c r="A301" s="46">
        <f t="shared" si="23"/>
        <v>44513</v>
      </c>
      <c r="B301" s="4">
        <f t="shared" si="24"/>
        <v>4</v>
      </c>
      <c r="C301" s="4">
        <f t="shared" si="20"/>
        <v>2021</v>
      </c>
      <c r="D301" s="4">
        <f t="shared" si="21"/>
        <v>11</v>
      </c>
      <c r="E301" s="47">
        <v>292</v>
      </c>
      <c r="F301" s="57">
        <v>388.40300000000002</v>
      </c>
      <c r="G301" s="57">
        <f>CMG!E294</f>
        <v>191.79528999999999</v>
      </c>
      <c r="H301" s="20">
        <f t="shared" si="22"/>
        <v>74493.866021869995</v>
      </c>
    </row>
    <row r="302" spans="1:8" x14ac:dyDescent="0.2">
      <c r="A302" s="46">
        <f t="shared" si="23"/>
        <v>44513</v>
      </c>
      <c r="B302" s="4">
        <f t="shared" si="24"/>
        <v>5</v>
      </c>
      <c r="C302" s="4">
        <f t="shared" si="20"/>
        <v>2021</v>
      </c>
      <c r="D302" s="4">
        <f t="shared" si="21"/>
        <v>11</v>
      </c>
      <c r="E302" s="47">
        <v>293</v>
      </c>
      <c r="F302" s="57">
        <v>388.40300000000002</v>
      </c>
      <c r="G302" s="57">
        <f>CMG!E295</f>
        <v>191.79528999999999</v>
      </c>
      <c r="H302" s="20">
        <f t="shared" si="22"/>
        <v>74493.866021869995</v>
      </c>
    </row>
    <row r="303" spans="1:8" x14ac:dyDescent="0.2">
      <c r="A303" s="46">
        <f t="shared" si="23"/>
        <v>44513</v>
      </c>
      <c r="B303" s="4">
        <f t="shared" si="24"/>
        <v>6</v>
      </c>
      <c r="C303" s="4">
        <f t="shared" si="20"/>
        <v>2021</v>
      </c>
      <c r="D303" s="4">
        <f t="shared" si="21"/>
        <v>11</v>
      </c>
      <c r="E303" s="47">
        <v>294</v>
      </c>
      <c r="F303" s="57">
        <v>388.40300000000002</v>
      </c>
      <c r="G303" s="57">
        <f>CMG!E296</f>
        <v>191.79528999999999</v>
      </c>
      <c r="H303" s="20">
        <f t="shared" si="22"/>
        <v>74493.866021869995</v>
      </c>
    </row>
    <row r="304" spans="1:8" x14ac:dyDescent="0.2">
      <c r="A304" s="46">
        <f t="shared" si="23"/>
        <v>44513</v>
      </c>
      <c r="B304" s="4">
        <f t="shared" si="24"/>
        <v>7</v>
      </c>
      <c r="C304" s="4">
        <f t="shared" si="20"/>
        <v>2021</v>
      </c>
      <c r="D304" s="4">
        <f t="shared" si="21"/>
        <v>11</v>
      </c>
      <c r="E304" s="47">
        <v>295</v>
      </c>
      <c r="F304" s="57">
        <v>388.40300000000002</v>
      </c>
      <c r="G304" s="57">
        <f>CMG!E297</f>
        <v>191.79528999999999</v>
      </c>
      <c r="H304" s="20">
        <f t="shared" si="22"/>
        <v>74493.866021869995</v>
      </c>
    </row>
    <row r="305" spans="1:8" x14ac:dyDescent="0.2">
      <c r="A305" s="46">
        <f t="shared" si="23"/>
        <v>44513</v>
      </c>
      <c r="B305" s="4">
        <f t="shared" si="24"/>
        <v>8</v>
      </c>
      <c r="C305" s="4">
        <f t="shared" si="20"/>
        <v>2021</v>
      </c>
      <c r="D305" s="4">
        <f t="shared" si="21"/>
        <v>11</v>
      </c>
      <c r="E305" s="47">
        <v>296</v>
      </c>
      <c r="F305" s="57">
        <v>388.40300000000002</v>
      </c>
      <c r="G305" s="57">
        <f>CMG!E298</f>
        <v>191.79528999999999</v>
      </c>
      <c r="H305" s="20">
        <f t="shared" si="22"/>
        <v>74493.866021869995</v>
      </c>
    </row>
    <row r="306" spans="1:8" x14ac:dyDescent="0.2">
      <c r="A306" s="46">
        <f t="shared" si="23"/>
        <v>44513</v>
      </c>
      <c r="B306" s="4">
        <f t="shared" si="24"/>
        <v>9</v>
      </c>
      <c r="C306" s="4">
        <f t="shared" si="20"/>
        <v>2021</v>
      </c>
      <c r="D306" s="4">
        <f t="shared" si="21"/>
        <v>11</v>
      </c>
      <c r="E306" s="47">
        <v>297</v>
      </c>
      <c r="F306" s="57">
        <v>525.48599999999999</v>
      </c>
      <c r="G306" s="57">
        <f>CMG!E299</f>
        <v>192.72112000000001</v>
      </c>
      <c r="H306" s="20">
        <f t="shared" si="22"/>
        <v>101272.25046432001</v>
      </c>
    </row>
    <row r="307" spans="1:8" x14ac:dyDescent="0.2">
      <c r="A307" s="46">
        <f t="shared" si="23"/>
        <v>44513</v>
      </c>
      <c r="B307" s="4">
        <f t="shared" si="24"/>
        <v>10</v>
      </c>
      <c r="C307" s="4">
        <f t="shared" si="20"/>
        <v>2021</v>
      </c>
      <c r="D307" s="4">
        <f t="shared" si="21"/>
        <v>11</v>
      </c>
      <c r="E307" s="47">
        <v>298</v>
      </c>
      <c r="F307" s="57">
        <v>525.48599999999999</v>
      </c>
      <c r="G307" s="57">
        <f>CMG!E300</f>
        <v>192.72112000000001</v>
      </c>
      <c r="H307" s="20">
        <f t="shared" si="22"/>
        <v>101272.25046432001</v>
      </c>
    </row>
    <row r="308" spans="1:8" x14ac:dyDescent="0.2">
      <c r="A308" s="46">
        <f t="shared" si="23"/>
        <v>44513</v>
      </c>
      <c r="B308" s="4">
        <f t="shared" si="24"/>
        <v>11</v>
      </c>
      <c r="C308" s="4">
        <f t="shared" si="20"/>
        <v>2021</v>
      </c>
      <c r="D308" s="4">
        <f t="shared" si="21"/>
        <v>11</v>
      </c>
      <c r="E308" s="47">
        <v>299</v>
      </c>
      <c r="F308" s="57">
        <v>525.48599999999999</v>
      </c>
      <c r="G308" s="57">
        <f>CMG!E301</f>
        <v>192.72112000000001</v>
      </c>
      <c r="H308" s="20">
        <f t="shared" si="22"/>
        <v>101272.25046432001</v>
      </c>
    </row>
    <row r="309" spans="1:8" x14ac:dyDescent="0.2">
      <c r="A309" s="46">
        <f t="shared" si="23"/>
        <v>44513</v>
      </c>
      <c r="B309" s="4">
        <f t="shared" si="24"/>
        <v>12</v>
      </c>
      <c r="C309" s="4">
        <f t="shared" si="20"/>
        <v>2021</v>
      </c>
      <c r="D309" s="4">
        <f t="shared" si="21"/>
        <v>11</v>
      </c>
      <c r="E309" s="47">
        <v>300</v>
      </c>
      <c r="F309" s="57">
        <v>525.48599999999999</v>
      </c>
      <c r="G309" s="57">
        <f>CMG!E302</f>
        <v>192.72112000000001</v>
      </c>
      <c r="H309" s="20">
        <f t="shared" si="22"/>
        <v>101272.25046432001</v>
      </c>
    </row>
    <row r="310" spans="1:8" x14ac:dyDescent="0.2">
      <c r="A310" s="46">
        <f t="shared" si="23"/>
        <v>44513</v>
      </c>
      <c r="B310" s="4">
        <f t="shared" si="24"/>
        <v>13</v>
      </c>
      <c r="C310" s="4">
        <f t="shared" si="20"/>
        <v>2021</v>
      </c>
      <c r="D310" s="4">
        <f t="shared" si="21"/>
        <v>11</v>
      </c>
      <c r="E310" s="47">
        <v>301</v>
      </c>
      <c r="F310" s="57">
        <v>525.48599999999999</v>
      </c>
      <c r="G310" s="57">
        <f>CMG!E303</f>
        <v>192.72112000000001</v>
      </c>
      <c r="H310" s="20">
        <f t="shared" si="22"/>
        <v>101272.25046432001</v>
      </c>
    </row>
    <row r="311" spans="1:8" x14ac:dyDescent="0.2">
      <c r="A311" s="46">
        <f t="shared" si="23"/>
        <v>44513</v>
      </c>
      <c r="B311" s="4">
        <f t="shared" si="24"/>
        <v>14</v>
      </c>
      <c r="C311" s="4">
        <f t="shared" si="20"/>
        <v>2021</v>
      </c>
      <c r="D311" s="4">
        <f t="shared" si="21"/>
        <v>11</v>
      </c>
      <c r="E311" s="47">
        <v>302</v>
      </c>
      <c r="F311" s="57">
        <v>525.48599999999999</v>
      </c>
      <c r="G311" s="57">
        <f>CMG!E304</f>
        <v>192.72112000000001</v>
      </c>
      <c r="H311" s="20">
        <f t="shared" si="22"/>
        <v>101272.25046432001</v>
      </c>
    </row>
    <row r="312" spans="1:8" x14ac:dyDescent="0.2">
      <c r="A312" s="46">
        <f t="shared" si="23"/>
        <v>44513</v>
      </c>
      <c r="B312" s="4">
        <f t="shared" si="24"/>
        <v>15</v>
      </c>
      <c r="C312" s="4">
        <f t="shared" si="20"/>
        <v>2021</v>
      </c>
      <c r="D312" s="4">
        <f t="shared" si="21"/>
        <v>11</v>
      </c>
      <c r="E312" s="47">
        <v>303</v>
      </c>
      <c r="F312" s="57">
        <v>525.48599999999999</v>
      </c>
      <c r="G312" s="57">
        <f>CMG!E305</f>
        <v>192.72112000000001</v>
      </c>
      <c r="H312" s="20">
        <f t="shared" si="22"/>
        <v>101272.25046432001</v>
      </c>
    </row>
    <row r="313" spans="1:8" x14ac:dyDescent="0.2">
      <c r="A313" s="46">
        <f t="shared" si="23"/>
        <v>44513</v>
      </c>
      <c r="B313" s="4">
        <f t="shared" si="24"/>
        <v>16</v>
      </c>
      <c r="C313" s="4">
        <f t="shared" si="20"/>
        <v>2021</v>
      </c>
      <c r="D313" s="4">
        <f t="shared" si="21"/>
        <v>11</v>
      </c>
      <c r="E313" s="47">
        <v>304</v>
      </c>
      <c r="F313" s="57">
        <v>525.48599999999999</v>
      </c>
      <c r="G313" s="57">
        <f>CMG!E306</f>
        <v>192.72112000000001</v>
      </c>
      <c r="H313" s="20">
        <f t="shared" si="22"/>
        <v>101272.25046432001</v>
      </c>
    </row>
    <row r="314" spans="1:8" x14ac:dyDescent="0.2">
      <c r="A314" s="46">
        <f t="shared" si="23"/>
        <v>44513</v>
      </c>
      <c r="B314" s="4">
        <f t="shared" si="24"/>
        <v>17</v>
      </c>
      <c r="C314" s="4">
        <f t="shared" si="20"/>
        <v>2021</v>
      </c>
      <c r="D314" s="4">
        <f t="shared" si="21"/>
        <v>11</v>
      </c>
      <c r="E314" s="47">
        <v>305</v>
      </c>
      <c r="F314" s="57">
        <v>525.48599999999999</v>
      </c>
      <c r="G314" s="57">
        <f>CMG!E307</f>
        <v>192.72112000000001</v>
      </c>
      <c r="H314" s="20">
        <f t="shared" si="22"/>
        <v>101272.25046432001</v>
      </c>
    </row>
    <row r="315" spans="1:8" x14ac:dyDescent="0.2">
      <c r="A315" s="46">
        <f t="shared" si="23"/>
        <v>44513</v>
      </c>
      <c r="B315" s="4">
        <f t="shared" si="24"/>
        <v>18</v>
      </c>
      <c r="C315" s="4">
        <f t="shared" si="20"/>
        <v>2021</v>
      </c>
      <c r="D315" s="4">
        <f t="shared" si="21"/>
        <v>11</v>
      </c>
      <c r="E315" s="47">
        <v>306</v>
      </c>
      <c r="F315" s="57">
        <v>525.48599999999999</v>
      </c>
      <c r="G315" s="57">
        <f>CMG!E308</f>
        <v>192.72112000000001</v>
      </c>
      <c r="H315" s="20">
        <f t="shared" si="22"/>
        <v>101272.25046432001</v>
      </c>
    </row>
    <row r="316" spans="1:8" x14ac:dyDescent="0.2">
      <c r="A316" s="46">
        <f t="shared" si="23"/>
        <v>44513</v>
      </c>
      <c r="B316" s="4">
        <f t="shared" si="24"/>
        <v>19</v>
      </c>
      <c r="C316" s="4">
        <f t="shared" si="20"/>
        <v>2021</v>
      </c>
      <c r="D316" s="4">
        <f t="shared" si="21"/>
        <v>11</v>
      </c>
      <c r="E316" s="47">
        <v>307</v>
      </c>
      <c r="F316" s="57">
        <v>388.40300000000002</v>
      </c>
      <c r="G316" s="57">
        <f>CMG!E309</f>
        <v>191.73199</v>
      </c>
      <c r="H316" s="20">
        <f t="shared" si="22"/>
        <v>74469.280111970002</v>
      </c>
    </row>
    <row r="317" spans="1:8" x14ac:dyDescent="0.2">
      <c r="A317" s="46">
        <f t="shared" si="23"/>
        <v>44513</v>
      </c>
      <c r="B317" s="4">
        <f t="shared" si="24"/>
        <v>20</v>
      </c>
      <c r="C317" s="4">
        <f t="shared" si="20"/>
        <v>2021</v>
      </c>
      <c r="D317" s="4">
        <f t="shared" si="21"/>
        <v>11</v>
      </c>
      <c r="E317" s="47">
        <v>308</v>
      </c>
      <c r="F317" s="57">
        <v>388.40300000000002</v>
      </c>
      <c r="G317" s="57">
        <f>CMG!E310</f>
        <v>191.73199</v>
      </c>
      <c r="H317" s="20">
        <f t="shared" si="22"/>
        <v>74469.280111970002</v>
      </c>
    </row>
    <row r="318" spans="1:8" x14ac:dyDescent="0.2">
      <c r="A318" s="46">
        <f t="shared" si="23"/>
        <v>44513</v>
      </c>
      <c r="B318" s="4">
        <f t="shared" si="24"/>
        <v>21</v>
      </c>
      <c r="C318" s="4">
        <f t="shared" si="20"/>
        <v>2021</v>
      </c>
      <c r="D318" s="4">
        <f t="shared" si="21"/>
        <v>11</v>
      </c>
      <c r="E318" s="47">
        <v>309</v>
      </c>
      <c r="F318" s="57">
        <v>388.40300000000002</v>
      </c>
      <c r="G318" s="57">
        <f>CMG!E311</f>
        <v>191.73199</v>
      </c>
      <c r="H318" s="20">
        <f t="shared" si="22"/>
        <v>74469.280111970002</v>
      </c>
    </row>
    <row r="319" spans="1:8" x14ac:dyDescent="0.2">
      <c r="A319" s="46">
        <f t="shared" si="23"/>
        <v>44513</v>
      </c>
      <c r="B319" s="4">
        <f t="shared" si="24"/>
        <v>22</v>
      </c>
      <c r="C319" s="4">
        <f t="shared" si="20"/>
        <v>2021</v>
      </c>
      <c r="D319" s="4">
        <f t="shared" si="21"/>
        <v>11</v>
      </c>
      <c r="E319" s="47">
        <v>310</v>
      </c>
      <c r="F319" s="57">
        <v>388.40300000000002</v>
      </c>
      <c r="G319" s="57">
        <f>CMG!E312</f>
        <v>178.20867000000001</v>
      </c>
      <c r="H319" s="20">
        <f t="shared" si="22"/>
        <v>69216.782054010007</v>
      </c>
    </row>
    <row r="320" spans="1:8" x14ac:dyDescent="0.2">
      <c r="A320" s="46">
        <f t="shared" si="23"/>
        <v>44513</v>
      </c>
      <c r="B320" s="4">
        <f t="shared" si="24"/>
        <v>23</v>
      </c>
      <c r="C320" s="4">
        <f t="shared" si="20"/>
        <v>2021</v>
      </c>
      <c r="D320" s="4">
        <f t="shared" si="21"/>
        <v>11</v>
      </c>
      <c r="E320" s="47">
        <v>311</v>
      </c>
      <c r="F320" s="57">
        <v>388.40300000000002</v>
      </c>
      <c r="G320" s="57">
        <f>CMG!E313</f>
        <v>154.84950000000001</v>
      </c>
      <c r="H320" s="20">
        <f t="shared" si="22"/>
        <v>60144.010348500007</v>
      </c>
    </row>
    <row r="321" spans="1:8" x14ac:dyDescent="0.2">
      <c r="A321" s="46">
        <f t="shared" si="23"/>
        <v>44513</v>
      </c>
      <c r="B321" s="4">
        <f t="shared" si="24"/>
        <v>24</v>
      </c>
      <c r="C321" s="4">
        <f t="shared" si="20"/>
        <v>2021</v>
      </c>
      <c r="D321" s="4">
        <f t="shared" si="21"/>
        <v>11</v>
      </c>
      <c r="E321" s="47">
        <v>312</v>
      </c>
      <c r="F321" s="57">
        <v>388.40300000000002</v>
      </c>
      <c r="G321" s="57">
        <f>CMG!E314</f>
        <v>154.84950000000001</v>
      </c>
      <c r="H321" s="20">
        <f t="shared" si="22"/>
        <v>60144.010348500007</v>
      </c>
    </row>
    <row r="322" spans="1:8" x14ac:dyDescent="0.2">
      <c r="A322" s="46">
        <f t="shared" si="23"/>
        <v>44514</v>
      </c>
      <c r="B322" s="4">
        <f t="shared" si="24"/>
        <v>1</v>
      </c>
      <c r="C322" s="4">
        <f t="shared" si="20"/>
        <v>2021</v>
      </c>
      <c r="D322" s="4">
        <f t="shared" si="21"/>
        <v>11</v>
      </c>
      <c r="E322" s="47">
        <v>313</v>
      </c>
      <c r="F322" s="57">
        <v>388.40300000000002</v>
      </c>
      <c r="G322" s="57">
        <f>CMG!E315</f>
        <v>68.661100000000005</v>
      </c>
      <c r="H322" s="20">
        <f t="shared" si="22"/>
        <v>26668.177223300005</v>
      </c>
    </row>
    <row r="323" spans="1:8" x14ac:dyDescent="0.2">
      <c r="A323" s="46">
        <f t="shared" si="23"/>
        <v>44514</v>
      </c>
      <c r="B323" s="4">
        <f t="shared" si="24"/>
        <v>2</v>
      </c>
      <c r="C323" s="4">
        <f t="shared" si="20"/>
        <v>2021</v>
      </c>
      <c r="D323" s="4">
        <f t="shared" si="21"/>
        <v>11</v>
      </c>
      <c r="E323" s="47">
        <v>314</v>
      </c>
      <c r="F323" s="57">
        <v>388.40300000000002</v>
      </c>
      <c r="G323" s="57">
        <f>CMG!E316</f>
        <v>55.857869999999998</v>
      </c>
      <c r="H323" s="20">
        <f t="shared" si="22"/>
        <v>21695.36428161</v>
      </c>
    </row>
    <row r="324" spans="1:8" x14ac:dyDescent="0.2">
      <c r="A324" s="46">
        <f t="shared" si="23"/>
        <v>44514</v>
      </c>
      <c r="B324" s="4">
        <f t="shared" si="24"/>
        <v>3</v>
      </c>
      <c r="C324" s="4">
        <f t="shared" si="20"/>
        <v>2021</v>
      </c>
      <c r="D324" s="4">
        <f t="shared" si="21"/>
        <v>11</v>
      </c>
      <c r="E324" s="47">
        <v>315</v>
      </c>
      <c r="F324" s="57">
        <v>388.40300000000002</v>
      </c>
      <c r="G324" s="57">
        <f>CMG!E317</f>
        <v>44.969580000000001</v>
      </c>
      <c r="H324" s="20">
        <f t="shared" si="22"/>
        <v>17466.319780740003</v>
      </c>
    </row>
    <row r="325" spans="1:8" x14ac:dyDescent="0.2">
      <c r="A325" s="46">
        <f t="shared" si="23"/>
        <v>44514</v>
      </c>
      <c r="B325" s="4">
        <f t="shared" si="24"/>
        <v>4</v>
      </c>
      <c r="C325" s="4">
        <f t="shared" si="20"/>
        <v>2021</v>
      </c>
      <c r="D325" s="4">
        <f t="shared" si="21"/>
        <v>11</v>
      </c>
      <c r="E325" s="47">
        <v>316</v>
      </c>
      <c r="F325" s="57">
        <v>388.40300000000002</v>
      </c>
      <c r="G325" s="57">
        <f>CMG!E318</f>
        <v>45.911230000000003</v>
      </c>
      <c r="H325" s="20">
        <f t="shared" si="22"/>
        <v>17832.059465690003</v>
      </c>
    </row>
    <row r="326" spans="1:8" x14ac:dyDescent="0.2">
      <c r="A326" s="46">
        <f t="shared" si="23"/>
        <v>44514</v>
      </c>
      <c r="B326" s="4">
        <f t="shared" si="24"/>
        <v>5</v>
      </c>
      <c r="C326" s="4">
        <f t="shared" si="20"/>
        <v>2021</v>
      </c>
      <c r="D326" s="4">
        <f t="shared" si="21"/>
        <v>11</v>
      </c>
      <c r="E326" s="47">
        <v>317</v>
      </c>
      <c r="F326" s="57">
        <v>388.40300000000002</v>
      </c>
      <c r="G326" s="57">
        <f>CMG!E319</f>
        <v>53.840049999999998</v>
      </c>
      <c r="H326" s="20">
        <f t="shared" si="22"/>
        <v>20911.636940150001</v>
      </c>
    </row>
    <row r="327" spans="1:8" x14ac:dyDescent="0.2">
      <c r="A327" s="46">
        <f t="shared" si="23"/>
        <v>44514</v>
      </c>
      <c r="B327" s="4">
        <f t="shared" si="24"/>
        <v>6</v>
      </c>
      <c r="C327" s="4">
        <f t="shared" si="20"/>
        <v>2021</v>
      </c>
      <c r="D327" s="4">
        <f t="shared" si="21"/>
        <v>11</v>
      </c>
      <c r="E327" s="47">
        <v>318</v>
      </c>
      <c r="F327" s="57">
        <v>388.40300000000002</v>
      </c>
      <c r="G327" s="57">
        <f>CMG!E320</f>
        <v>68.661100000000005</v>
      </c>
      <c r="H327" s="20">
        <f t="shared" si="22"/>
        <v>26668.177223300005</v>
      </c>
    </row>
    <row r="328" spans="1:8" x14ac:dyDescent="0.2">
      <c r="A328" s="46">
        <f t="shared" si="23"/>
        <v>44514</v>
      </c>
      <c r="B328" s="4">
        <f t="shared" si="24"/>
        <v>7</v>
      </c>
      <c r="C328" s="4">
        <f t="shared" si="20"/>
        <v>2021</v>
      </c>
      <c r="D328" s="4">
        <f t="shared" si="21"/>
        <v>11</v>
      </c>
      <c r="E328" s="47">
        <v>319</v>
      </c>
      <c r="F328" s="57">
        <v>388.40300000000002</v>
      </c>
      <c r="G328" s="57">
        <f>CMG!E321</f>
        <v>55.335610000000003</v>
      </c>
      <c r="H328" s="20">
        <f t="shared" si="22"/>
        <v>21492.516930830003</v>
      </c>
    </row>
    <row r="329" spans="1:8" x14ac:dyDescent="0.2">
      <c r="A329" s="46">
        <f t="shared" si="23"/>
        <v>44514</v>
      </c>
      <c r="B329" s="4">
        <f t="shared" si="24"/>
        <v>8</v>
      </c>
      <c r="C329" s="4">
        <f t="shared" si="20"/>
        <v>2021</v>
      </c>
      <c r="D329" s="4">
        <f t="shared" si="21"/>
        <v>11</v>
      </c>
      <c r="E329" s="47">
        <v>320</v>
      </c>
      <c r="F329" s="57">
        <v>388.40300000000002</v>
      </c>
      <c r="G329" s="57">
        <f>CMG!E322</f>
        <v>16.74391</v>
      </c>
      <c r="H329" s="20">
        <f t="shared" si="22"/>
        <v>6503.3848757300002</v>
      </c>
    </row>
    <row r="330" spans="1:8" x14ac:dyDescent="0.2">
      <c r="A330" s="46">
        <f t="shared" si="23"/>
        <v>44514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11</v>
      </c>
      <c r="E330" s="47">
        <v>321</v>
      </c>
      <c r="F330" s="57">
        <v>388.40300000000002</v>
      </c>
      <c r="G330" s="57">
        <f>CMG!E323</f>
        <v>1.12365</v>
      </c>
      <c r="H330" s="20">
        <f t="shared" si="22"/>
        <v>436.42903095000003</v>
      </c>
    </row>
    <row r="331" spans="1:8" x14ac:dyDescent="0.2">
      <c r="A331" s="46">
        <f t="shared" si="23"/>
        <v>44514</v>
      </c>
      <c r="B331" s="4">
        <f t="shared" si="24"/>
        <v>10</v>
      </c>
      <c r="C331" s="4">
        <f t="shared" si="25"/>
        <v>2021</v>
      </c>
      <c r="D331" s="4">
        <f t="shared" si="26"/>
        <v>11</v>
      </c>
      <c r="E331" s="47">
        <v>322</v>
      </c>
      <c r="F331" s="57">
        <v>388.40300000000002</v>
      </c>
      <c r="G331" s="57">
        <f>CMG!E324</f>
        <v>0.37191000000000002</v>
      </c>
      <c r="H331" s="20">
        <f t="shared" ref="H331:H394" si="27">F331*G331</f>
        <v>144.45095973000002</v>
      </c>
    </row>
    <row r="332" spans="1:8" x14ac:dyDescent="0.2">
      <c r="A332" s="46">
        <f t="shared" ref="A332:A395" si="28">IF(B331=24,A331+1,A331)</f>
        <v>44514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11</v>
      </c>
      <c r="E332" s="47">
        <v>323</v>
      </c>
      <c r="F332" s="57">
        <v>388.40300000000002</v>
      </c>
      <c r="G332" s="57">
        <f>CMG!E325</f>
        <v>0</v>
      </c>
      <c r="H332" s="20">
        <f t="shared" si="27"/>
        <v>0</v>
      </c>
    </row>
    <row r="333" spans="1:8" x14ac:dyDescent="0.2">
      <c r="A333" s="46">
        <f t="shared" si="28"/>
        <v>44514</v>
      </c>
      <c r="B333" s="4">
        <f t="shared" si="29"/>
        <v>12</v>
      </c>
      <c r="C333" s="4">
        <f t="shared" si="25"/>
        <v>2021</v>
      </c>
      <c r="D333" s="4">
        <f t="shared" si="26"/>
        <v>11</v>
      </c>
      <c r="E333" s="47">
        <v>324</v>
      </c>
      <c r="F333" s="57">
        <v>388.40300000000002</v>
      </c>
      <c r="G333" s="57">
        <f>CMG!E326</f>
        <v>0</v>
      </c>
      <c r="H333" s="20">
        <f t="shared" si="27"/>
        <v>0</v>
      </c>
    </row>
    <row r="334" spans="1:8" x14ac:dyDescent="0.2">
      <c r="A334" s="46">
        <f t="shared" si="28"/>
        <v>44514</v>
      </c>
      <c r="B334" s="4">
        <f t="shared" si="29"/>
        <v>13</v>
      </c>
      <c r="C334" s="4">
        <f t="shared" si="25"/>
        <v>2021</v>
      </c>
      <c r="D334" s="4">
        <f t="shared" si="26"/>
        <v>11</v>
      </c>
      <c r="E334" s="47">
        <v>325</v>
      </c>
      <c r="F334" s="57">
        <v>388.40300000000002</v>
      </c>
      <c r="G334" s="57">
        <f>CMG!E327</f>
        <v>0</v>
      </c>
      <c r="H334" s="20">
        <f t="shared" si="27"/>
        <v>0</v>
      </c>
    </row>
    <row r="335" spans="1:8" x14ac:dyDescent="0.2">
      <c r="A335" s="46">
        <f t="shared" si="28"/>
        <v>44514</v>
      </c>
      <c r="B335" s="4">
        <f t="shared" si="29"/>
        <v>14</v>
      </c>
      <c r="C335" s="4">
        <f t="shared" si="25"/>
        <v>2021</v>
      </c>
      <c r="D335" s="4">
        <f t="shared" si="26"/>
        <v>11</v>
      </c>
      <c r="E335" s="47">
        <v>326</v>
      </c>
      <c r="F335" s="57">
        <v>388.40300000000002</v>
      </c>
      <c r="G335" s="57">
        <f>CMG!E328</f>
        <v>0</v>
      </c>
      <c r="H335" s="20">
        <f t="shared" si="27"/>
        <v>0</v>
      </c>
    </row>
    <row r="336" spans="1:8" x14ac:dyDescent="0.2">
      <c r="A336" s="46">
        <f t="shared" si="28"/>
        <v>44514</v>
      </c>
      <c r="B336" s="4">
        <f t="shared" si="29"/>
        <v>15</v>
      </c>
      <c r="C336" s="4">
        <f t="shared" si="25"/>
        <v>2021</v>
      </c>
      <c r="D336" s="4">
        <f t="shared" si="26"/>
        <v>11</v>
      </c>
      <c r="E336" s="47">
        <v>327</v>
      </c>
      <c r="F336" s="57">
        <v>388.40300000000002</v>
      </c>
      <c r="G336" s="57">
        <f>CMG!E329</f>
        <v>0</v>
      </c>
      <c r="H336" s="20">
        <f t="shared" si="27"/>
        <v>0</v>
      </c>
    </row>
    <row r="337" spans="1:8" x14ac:dyDescent="0.2">
      <c r="A337" s="46">
        <f t="shared" si="28"/>
        <v>44514</v>
      </c>
      <c r="B337" s="4">
        <f t="shared" si="29"/>
        <v>16</v>
      </c>
      <c r="C337" s="4">
        <f t="shared" si="25"/>
        <v>2021</v>
      </c>
      <c r="D337" s="4">
        <f t="shared" si="26"/>
        <v>11</v>
      </c>
      <c r="E337" s="47">
        <v>328</v>
      </c>
      <c r="F337" s="57">
        <v>388.40300000000002</v>
      </c>
      <c r="G337" s="57">
        <f>CMG!E330</f>
        <v>0</v>
      </c>
      <c r="H337" s="20">
        <f t="shared" si="27"/>
        <v>0</v>
      </c>
    </row>
    <row r="338" spans="1:8" x14ac:dyDescent="0.2">
      <c r="A338" s="46">
        <f t="shared" si="28"/>
        <v>44514</v>
      </c>
      <c r="B338" s="4">
        <f t="shared" si="29"/>
        <v>17</v>
      </c>
      <c r="C338" s="4">
        <f t="shared" si="25"/>
        <v>2021</v>
      </c>
      <c r="D338" s="4">
        <f t="shared" si="26"/>
        <v>11</v>
      </c>
      <c r="E338" s="47">
        <v>329</v>
      </c>
      <c r="F338" s="57">
        <v>388.40300000000002</v>
      </c>
      <c r="G338" s="57">
        <f>CMG!E331</f>
        <v>0</v>
      </c>
      <c r="H338" s="20">
        <f t="shared" si="27"/>
        <v>0</v>
      </c>
    </row>
    <row r="339" spans="1:8" x14ac:dyDescent="0.2">
      <c r="A339" s="46">
        <f t="shared" si="28"/>
        <v>44514</v>
      </c>
      <c r="B339" s="4">
        <f t="shared" si="29"/>
        <v>18</v>
      </c>
      <c r="C339" s="4">
        <f t="shared" si="25"/>
        <v>2021</v>
      </c>
      <c r="D339" s="4">
        <f t="shared" si="26"/>
        <v>11</v>
      </c>
      <c r="E339" s="47">
        <v>330</v>
      </c>
      <c r="F339" s="57">
        <v>388.40300000000002</v>
      </c>
      <c r="G339" s="57">
        <f>CMG!E332</f>
        <v>0</v>
      </c>
      <c r="H339" s="20">
        <f t="shared" si="27"/>
        <v>0</v>
      </c>
    </row>
    <row r="340" spans="1:8" x14ac:dyDescent="0.2">
      <c r="A340" s="46">
        <f t="shared" si="28"/>
        <v>44514</v>
      </c>
      <c r="B340" s="4">
        <f t="shared" si="29"/>
        <v>19</v>
      </c>
      <c r="C340" s="4">
        <f t="shared" si="25"/>
        <v>2021</v>
      </c>
      <c r="D340" s="4">
        <f t="shared" si="26"/>
        <v>11</v>
      </c>
      <c r="E340" s="47">
        <v>331</v>
      </c>
      <c r="F340" s="57">
        <v>388.40300000000002</v>
      </c>
      <c r="G340" s="57">
        <f>CMG!E333</f>
        <v>20.890319999999999</v>
      </c>
      <c r="H340" s="20">
        <f t="shared" si="27"/>
        <v>8113.8629589600005</v>
      </c>
    </row>
    <row r="341" spans="1:8" x14ac:dyDescent="0.2">
      <c r="A341" s="46">
        <f t="shared" si="28"/>
        <v>44514</v>
      </c>
      <c r="B341" s="4">
        <f t="shared" si="29"/>
        <v>20</v>
      </c>
      <c r="C341" s="4">
        <f t="shared" si="25"/>
        <v>2021</v>
      </c>
      <c r="D341" s="4">
        <f t="shared" si="26"/>
        <v>11</v>
      </c>
      <c r="E341" s="47">
        <v>332</v>
      </c>
      <c r="F341" s="57">
        <v>388.40300000000002</v>
      </c>
      <c r="G341" s="57">
        <f>CMG!E334</f>
        <v>137.10855000000001</v>
      </c>
      <c r="H341" s="20">
        <f t="shared" si="27"/>
        <v>53253.372145650006</v>
      </c>
    </row>
    <row r="342" spans="1:8" x14ac:dyDescent="0.2">
      <c r="A342" s="46">
        <f t="shared" si="28"/>
        <v>44514</v>
      </c>
      <c r="B342" s="4">
        <f t="shared" si="29"/>
        <v>21</v>
      </c>
      <c r="C342" s="4">
        <f t="shared" si="25"/>
        <v>2021</v>
      </c>
      <c r="D342" s="4">
        <f t="shared" si="26"/>
        <v>11</v>
      </c>
      <c r="E342" s="47">
        <v>333</v>
      </c>
      <c r="F342" s="57">
        <v>388.40300000000002</v>
      </c>
      <c r="G342" s="57">
        <f>CMG!E335</f>
        <v>191.86651000000001</v>
      </c>
      <c r="H342" s="20">
        <f t="shared" si="27"/>
        <v>74521.528083530007</v>
      </c>
    </row>
    <row r="343" spans="1:8" x14ac:dyDescent="0.2">
      <c r="A343" s="46">
        <f t="shared" si="28"/>
        <v>44514</v>
      </c>
      <c r="B343" s="4">
        <f t="shared" si="29"/>
        <v>22</v>
      </c>
      <c r="C343" s="4">
        <f t="shared" si="25"/>
        <v>2021</v>
      </c>
      <c r="D343" s="4">
        <f t="shared" si="26"/>
        <v>11</v>
      </c>
      <c r="E343" s="47">
        <v>334</v>
      </c>
      <c r="F343" s="57">
        <v>388.40300000000002</v>
      </c>
      <c r="G343" s="57">
        <f>CMG!E336</f>
        <v>191.86651000000001</v>
      </c>
      <c r="H343" s="20">
        <f t="shared" si="27"/>
        <v>74521.528083530007</v>
      </c>
    </row>
    <row r="344" spans="1:8" x14ac:dyDescent="0.2">
      <c r="A344" s="46">
        <f t="shared" si="28"/>
        <v>44514</v>
      </c>
      <c r="B344" s="4">
        <f t="shared" si="29"/>
        <v>23</v>
      </c>
      <c r="C344" s="4">
        <f t="shared" si="25"/>
        <v>2021</v>
      </c>
      <c r="D344" s="4">
        <f t="shared" si="26"/>
        <v>11</v>
      </c>
      <c r="E344" s="47">
        <v>335</v>
      </c>
      <c r="F344" s="57">
        <v>388.40300000000002</v>
      </c>
      <c r="G344" s="57">
        <f>CMG!E337</f>
        <v>179.64093</v>
      </c>
      <c r="H344" s="20">
        <f t="shared" si="27"/>
        <v>69773.076134789997</v>
      </c>
    </row>
    <row r="345" spans="1:8" x14ac:dyDescent="0.2">
      <c r="A345" s="46">
        <f t="shared" si="28"/>
        <v>44514</v>
      </c>
      <c r="B345" s="4">
        <f t="shared" si="29"/>
        <v>24</v>
      </c>
      <c r="C345" s="4">
        <f t="shared" si="25"/>
        <v>2021</v>
      </c>
      <c r="D345" s="4">
        <f t="shared" si="26"/>
        <v>11</v>
      </c>
      <c r="E345" s="47">
        <v>336</v>
      </c>
      <c r="F345" s="57">
        <v>388.40300000000002</v>
      </c>
      <c r="G345" s="57">
        <f>CMG!E338</f>
        <v>166.59238999999999</v>
      </c>
      <c r="H345" s="20">
        <f t="shared" si="27"/>
        <v>64704.984053170003</v>
      </c>
    </row>
    <row r="346" spans="1:8" x14ac:dyDescent="0.2">
      <c r="A346" s="46">
        <f t="shared" si="28"/>
        <v>44515</v>
      </c>
      <c r="B346" s="4">
        <f t="shared" si="29"/>
        <v>1</v>
      </c>
      <c r="C346" s="4">
        <f t="shared" si="25"/>
        <v>2021</v>
      </c>
      <c r="D346" s="4">
        <f t="shared" si="26"/>
        <v>11</v>
      </c>
      <c r="E346" s="47">
        <v>337</v>
      </c>
      <c r="F346" s="57">
        <v>388.40300000000002</v>
      </c>
      <c r="G346" s="57">
        <f>CMG!E339</f>
        <v>144.52303000000001</v>
      </c>
      <c r="H346" s="20">
        <f t="shared" si="27"/>
        <v>56133.178421090008</v>
      </c>
    </row>
    <row r="347" spans="1:8" x14ac:dyDescent="0.2">
      <c r="A347" s="46">
        <f t="shared" si="28"/>
        <v>44515</v>
      </c>
      <c r="B347" s="4">
        <f t="shared" si="29"/>
        <v>2</v>
      </c>
      <c r="C347" s="4">
        <f t="shared" si="25"/>
        <v>2021</v>
      </c>
      <c r="D347" s="4">
        <f t="shared" si="26"/>
        <v>11</v>
      </c>
      <c r="E347" s="47">
        <v>338</v>
      </c>
      <c r="F347" s="57">
        <v>388.40300000000002</v>
      </c>
      <c r="G347" s="57">
        <f>CMG!E340</f>
        <v>69.017189999999999</v>
      </c>
      <c r="H347" s="20">
        <f t="shared" si="27"/>
        <v>26806.483647569999</v>
      </c>
    </row>
    <row r="348" spans="1:8" x14ac:dyDescent="0.2">
      <c r="A348" s="46">
        <f t="shared" si="28"/>
        <v>44515</v>
      </c>
      <c r="B348" s="4">
        <f t="shared" si="29"/>
        <v>3</v>
      </c>
      <c r="C348" s="4">
        <f t="shared" si="25"/>
        <v>2021</v>
      </c>
      <c r="D348" s="4">
        <f t="shared" si="26"/>
        <v>11</v>
      </c>
      <c r="E348" s="47">
        <v>339</v>
      </c>
      <c r="F348" s="57">
        <v>388.40300000000002</v>
      </c>
      <c r="G348" s="57">
        <f>CMG!E341</f>
        <v>67.371279999999999</v>
      </c>
      <c r="H348" s="20">
        <f t="shared" si="27"/>
        <v>26167.207265839999</v>
      </c>
    </row>
    <row r="349" spans="1:8" x14ac:dyDescent="0.2">
      <c r="A349" s="46">
        <f t="shared" si="28"/>
        <v>44515</v>
      </c>
      <c r="B349" s="4">
        <f t="shared" si="29"/>
        <v>4</v>
      </c>
      <c r="C349" s="4">
        <f t="shared" si="25"/>
        <v>2021</v>
      </c>
      <c r="D349" s="4">
        <f t="shared" si="26"/>
        <v>11</v>
      </c>
      <c r="E349" s="47">
        <v>340</v>
      </c>
      <c r="F349" s="57">
        <v>388.40300000000002</v>
      </c>
      <c r="G349" s="57">
        <f>CMG!E342</f>
        <v>53.879620000000003</v>
      </c>
      <c r="H349" s="20">
        <f t="shared" si="27"/>
        <v>20927.006046860002</v>
      </c>
    </row>
    <row r="350" spans="1:8" x14ac:dyDescent="0.2">
      <c r="A350" s="46">
        <f t="shared" si="28"/>
        <v>44515</v>
      </c>
      <c r="B350" s="4">
        <f t="shared" si="29"/>
        <v>5</v>
      </c>
      <c r="C350" s="4">
        <f t="shared" si="25"/>
        <v>2021</v>
      </c>
      <c r="D350" s="4">
        <f t="shared" si="26"/>
        <v>11</v>
      </c>
      <c r="E350" s="47">
        <v>341</v>
      </c>
      <c r="F350" s="57">
        <v>388.40300000000002</v>
      </c>
      <c r="G350" s="57">
        <f>CMG!E343</f>
        <v>69.017189999999999</v>
      </c>
      <c r="H350" s="20">
        <f t="shared" si="27"/>
        <v>26806.483647569999</v>
      </c>
    </row>
    <row r="351" spans="1:8" x14ac:dyDescent="0.2">
      <c r="A351" s="46">
        <f t="shared" si="28"/>
        <v>44515</v>
      </c>
      <c r="B351" s="4">
        <f t="shared" si="29"/>
        <v>6</v>
      </c>
      <c r="C351" s="4">
        <f t="shared" si="25"/>
        <v>2021</v>
      </c>
      <c r="D351" s="4">
        <f t="shared" si="26"/>
        <v>11</v>
      </c>
      <c r="E351" s="47">
        <v>342</v>
      </c>
      <c r="F351" s="57">
        <v>388.40300000000002</v>
      </c>
      <c r="G351" s="57">
        <f>CMG!E344</f>
        <v>69.017189999999999</v>
      </c>
      <c r="H351" s="20">
        <f t="shared" si="27"/>
        <v>26806.483647569999</v>
      </c>
    </row>
    <row r="352" spans="1:8" x14ac:dyDescent="0.2">
      <c r="A352" s="46">
        <f t="shared" si="28"/>
        <v>44515</v>
      </c>
      <c r="B352" s="4">
        <f t="shared" si="29"/>
        <v>7</v>
      </c>
      <c r="C352" s="4">
        <f t="shared" si="25"/>
        <v>2021</v>
      </c>
      <c r="D352" s="4">
        <f t="shared" si="26"/>
        <v>11</v>
      </c>
      <c r="E352" s="47">
        <v>343</v>
      </c>
      <c r="F352" s="57">
        <v>388.40300000000002</v>
      </c>
      <c r="G352" s="57">
        <f>CMG!E345</f>
        <v>69.017189999999999</v>
      </c>
      <c r="H352" s="20">
        <f t="shared" si="27"/>
        <v>26806.483647569999</v>
      </c>
    </row>
    <row r="353" spans="1:8" x14ac:dyDescent="0.2">
      <c r="A353" s="46">
        <f t="shared" si="28"/>
        <v>44515</v>
      </c>
      <c r="B353" s="4">
        <f t="shared" si="29"/>
        <v>8</v>
      </c>
      <c r="C353" s="4">
        <f t="shared" si="25"/>
        <v>2021</v>
      </c>
      <c r="D353" s="4">
        <f t="shared" si="26"/>
        <v>11</v>
      </c>
      <c r="E353" s="47">
        <v>344</v>
      </c>
      <c r="F353" s="57">
        <v>388.40300000000002</v>
      </c>
      <c r="G353" s="57">
        <f>CMG!E346</f>
        <v>84.684929999999895</v>
      </c>
      <c r="H353" s="20">
        <f t="shared" si="27"/>
        <v>32891.880866789958</v>
      </c>
    </row>
    <row r="354" spans="1:8" x14ac:dyDescent="0.2">
      <c r="A354" s="46">
        <f t="shared" si="28"/>
        <v>44515</v>
      </c>
      <c r="B354" s="4">
        <f t="shared" si="29"/>
        <v>9</v>
      </c>
      <c r="C354" s="4">
        <f t="shared" si="25"/>
        <v>2021</v>
      </c>
      <c r="D354" s="4">
        <f t="shared" si="26"/>
        <v>11</v>
      </c>
      <c r="E354" s="47">
        <v>345</v>
      </c>
      <c r="F354" s="57">
        <v>525.48599999999999</v>
      </c>
      <c r="G354" s="57">
        <f>CMG!E347</f>
        <v>192.92685</v>
      </c>
      <c r="H354" s="20">
        <f t="shared" si="27"/>
        <v>101380.3586991</v>
      </c>
    </row>
    <row r="355" spans="1:8" x14ac:dyDescent="0.2">
      <c r="A355" s="46">
        <f t="shared" si="28"/>
        <v>44515</v>
      </c>
      <c r="B355" s="4">
        <f t="shared" si="29"/>
        <v>10</v>
      </c>
      <c r="C355" s="4">
        <f t="shared" si="25"/>
        <v>2021</v>
      </c>
      <c r="D355" s="4">
        <f t="shared" si="26"/>
        <v>11</v>
      </c>
      <c r="E355" s="47">
        <v>346</v>
      </c>
      <c r="F355" s="57">
        <v>525.48599999999999</v>
      </c>
      <c r="G355" s="57">
        <f>CMG!E348</f>
        <v>192.92685</v>
      </c>
      <c r="H355" s="20">
        <f t="shared" si="27"/>
        <v>101380.3586991</v>
      </c>
    </row>
    <row r="356" spans="1:8" x14ac:dyDescent="0.2">
      <c r="A356" s="46">
        <f t="shared" si="28"/>
        <v>44515</v>
      </c>
      <c r="B356" s="4">
        <f t="shared" si="29"/>
        <v>11</v>
      </c>
      <c r="C356" s="4">
        <f t="shared" si="25"/>
        <v>2021</v>
      </c>
      <c r="D356" s="4">
        <f t="shared" si="26"/>
        <v>11</v>
      </c>
      <c r="E356" s="47">
        <v>347</v>
      </c>
      <c r="F356" s="57">
        <v>525.48599999999999</v>
      </c>
      <c r="G356" s="57">
        <f>CMG!E349</f>
        <v>192.92685</v>
      </c>
      <c r="H356" s="20">
        <f t="shared" si="27"/>
        <v>101380.3586991</v>
      </c>
    </row>
    <row r="357" spans="1:8" x14ac:dyDescent="0.2">
      <c r="A357" s="46">
        <f t="shared" si="28"/>
        <v>44515</v>
      </c>
      <c r="B357" s="4">
        <f t="shared" si="29"/>
        <v>12</v>
      </c>
      <c r="C357" s="4">
        <f t="shared" si="25"/>
        <v>2021</v>
      </c>
      <c r="D357" s="4">
        <f t="shared" si="26"/>
        <v>11</v>
      </c>
      <c r="E357" s="47">
        <v>348</v>
      </c>
      <c r="F357" s="57">
        <v>525.48599999999999</v>
      </c>
      <c r="G357" s="57">
        <f>CMG!E350</f>
        <v>192.92685</v>
      </c>
      <c r="H357" s="20">
        <f t="shared" si="27"/>
        <v>101380.3586991</v>
      </c>
    </row>
    <row r="358" spans="1:8" x14ac:dyDescent="0.2">
      <c r="A358" s="46">
        <f t="shared" si="28"/>
        <v>44515</v>
      </c>
      <c r="B358" s="4">
        <f t="shared" si="29"/>
        <v>13</v>
      </c>
      <c r="C358" s="4">
        <f t="shared" si="25"/>
        <v>2021</v>
      </c>
      <c r="D358" s="4">
        <f t="shared" si="26"/>
        <v>11</v>
      </c>
      <c r="E358" s="47">
        <v>349</v>
      </c>
      <c r="F358" s="57">
        <v>388.40300000000002</v>
      </c>
      <c r="G358" s="57">
        <f>CMG!E351</f>
        <v>189.25522000000001</v>
      </c>
      <c r="H358" s="20">
        <f t="shared" si="27"/>
        <v>73507.295213660007</v>
      </c>
    </row>
    <row r="359" spans="1:8" x14ac:dyDescent="0.2">
      <c r="A359" s="46">
        <f t="shared" si="28"/>
        <v>44515</v>
      </c>
      <c r="B359" s="4">
        <f t="shared" si="29"/>
        <v>14</v>
      </c>
      <c r="C359" s="4">
        <f t="shared" si="25"/>
        <v>2021</v>
      </c>
      <c r="D359" s="4">
        <f t="shared" si="26"/>
        <v>11</v>
      </c>
      <c r="E359" s="47">
        <v>350</v>
      </c>
      <c r="F359" s="57">
        <v>525.48599999999999</v>
      </c>
      <c r="G359" s="57">
        <f>CMG!E352</f>
        <v>192.92685</v>
      </c>
      <c r="H359" s="20">
        <f t="shared" si="27"/>
        <v>101380.3586991</v>
      </c>
    </row>
    <row r="360" spans="1:8" x14ac:dyDescent="0.2">
      <c r="A360" s="46">
        <f t="shared" si="28"/>
        <v>44515</v>
      </c>
      <c r="B360" s="4">
        <f t="shared" si="29"/>
        <v>15</v>
      </c>
      <c r="C360" s="4">
        <f t="shared" si="25"/>
        <v>2021</v>
      </c>
      <c r="D360" s="4">
        <f t="shared" si="26"/>
        <v>11</v>
      </c>
      <c r="E360" s="47">
        <v>351</v>
      </c>
      <c r="F360" s="57">
        <v>525.48599999999999</v>
      </c>
      <c r="G360" s="57">
        <f>CMG!E353</f>
        <v>192.92685</v>
      </c>
      <c r="H360" s="20">
        <f t="shared" si="27"/>
        <v>101380.3586991</v>
      </c>
    </row>
    <row r="361" spans="1:8" x14ac:dyDescent="0.2">
      <c r="A361" s="46">
        <f t="shared" si="28"/>
        <v>44515</v>
      </c>
      <c r="B361" s="4">
        <f t="shared" si="29"/>
        <v>16</v>
      </c>
      <c r="C361" s="4">
        <f t="shared" si="25"/>
        <v>2021</v>
      </c>
      <c r="D361" s="4">
        <f t="shared" si="26"/>
        <v>11</v>
      </c>
      <c r="E361" s="47">
        <v>352</v>
      </c>
      <c r="F361" s="57">
        <v>388.40300000000002</v>
      </c>
      <c r="G361" s="57">
        <f>CMG!E354</f>
        <v>188.52723</v>
      </c>
      <c r="H361" s="20">
        <f t="shared" si="27"/>
        <v>73224.541713690007</v>
      </c>
    </row>
    <row r="362" spans="1:8" x14ac:dyDescent="0.2">
      <c r="A362" s="46">
        <f t="shared" si="28"/>
        <v>44515</v>
      </c>
      <c r="B362" s="4">
        <f t="shared" si="29"/>
        <v>17</v>
      </c>
      <c r="C362" s="4">
        <f t="shared" si="25"/>
        <v>2021</v>
      </c>
      <c r="D362" s="4">
        <f t="shared" si="26"/>
        <v>11</v>
      </c>
      <c r="E362" s="47">
        <v>353</v>
      </c>
      <c r="F362" s="57">
        <v>525.48599999999999</v>
      </c>
      <c r="G362" s="57">
        <f>CMG!E355</f>
        <v>192.92685</v>
      </c>
      <c r="H362" s="20">
        <f t="shared" si="27"/>
        <v>101380.3586991</v>
      </c>
    </row>
    <row r="363" spans="1:8" x14ac:dyDescent="0.2">
      <c r="A363" s="46">
        <f t="shared" si="28"/>
        <v>44515</v>
      </c>
      <c r="B363" s="4">
        <f t="shared" si="29"/>
        <v>18</v>
      </c>
      <c r="C363" s="4">
        <f t="shared" si="25"/>
        <v>2021</v>
      </c>
      <c r="D363" s="4">
        <f t="shared" si="26"/>
        <v>11</v>
      </c>
      <c r="E363" s="47">
        <v>354</v>
      </c>
      <c r="F363" s="57">
        <v>525.48599999999999</v>
      </c>
      <c r="G363" s="57">
        <f>CMG!E356</f>
        <v>192.92685</v>
      </c>
      <c r="H363" s="20">
        <f t="shared" si="27"/>
        <v>101380.3586991</v>
      </c>
    </row>
    <row r="364" spans="1:8" x14ac:dyDescent="0.2">
      <c r="A364" s="46">
        <f t="shared" si="28"/>
        <v>44515</v>
      </c>
      <c r="B364" s="4">
        <f t="shared" si="29"/>
        <v>19</v>
      </c>
      <c r="C364" s="4">
        <f t="shared" si="25"/>
        <v>2021</v>
      </c>
      <c r="D364" s="4">
        <f t="shared" si="26"/>
        <v>11</v>
      </c>
      <c r="E364" s="47">
        <v>355</v>
      </c>
      <c r="F364" s="57">
        <v>525.48599999999999</v>
      </c>
      <c r="G364" s="57">
        <f>CMG!E357</f>
        <v>194.16918999999999</v>
      </c>
      <c r="H364" s="20">
        <f t="shared" si="27"/>
        <v>102033.19097633999</v>
      </c>
    </row>
    <row r="365" spans="1:8" x14ac:dyDescent="0.2">
      <c r="A365" s="46">
        <f t="shared" si="28"/>
        <v>44515</v>
      </c>
      <c r="B365" s="4">
        <f t="shared" si="29"/>
        <v>20</v>
      </c>
      <c r="C365" s="4">
        <f t="shared" si="25"/>
        <v>2021</v>
      </c>
      <c r="D365" s="4">
        <f t="shared" si="26"/>
        <v>11</v>
      </c>
      <c r="E365" s="47">
        <v>356</v>
      </c>
      <c r="F365" s="57">
        <v>525.48599999999999</v>
      </c>
      <c r="G365" s="57">
        <f>CMG!E358</f>
        <v>194.16918999999999</v>
      </c>
      <c r="H365" s="20">
        <f t="shared" si="27"/>
        <v>102033.19097633999</v>
      </c>
    </row>
    <row r="366" spans="1:8" x14ac:dyDescent="0.2">
      <c r="A366" s="46">
        <f t="shared" si="28"/>
        <v>44515</v>
      </c>
      <c r="B366" s="4">
        <f t="shared" si="29"/>
        <v>21</v>
      </c>
      <c r="C366" s="4">
        <f t="shared" si="25"/>
        <v>2021</v>
      </c>
      <c r="D366" s="4">
        <f t="shared" si="26"/>
        <v>11</v>
      </c>
      <c r="E366" s="47">
        <v>357</v>
      </c>
      <c r="F366" s="57">
        <v>525.48599999999999</v>
      </c>
      <c r="G366" s="57">
        <f>CMG!E359</f>
        <v>194.16918999999999</v>
      </c>
      <c r="H366" s="20">
        <f t="shared" si="27"/>
        <v>102033.19097633999</v>
      </c>
    </row>
    <row r="367" spans="1:8" x14ac:dyDescent="0.2">
      <c r="A367" s="46">
        <f t="shared" si="28"/>
        <v>44515</v>
      </c>
      <c r="B367" s="4">
        <f t="shared" si="29"/>
        <v>22</v>
      </c>
      <c r="C367" s="4">
        <f t="shared" si="25"/>
        <v>2021</v>
      </c>
      <c r="D367" s="4">
        <f t="shared" si="26"/>
        <v>11</v>
      </c>
      <c r="E367" s="47">
        <v>358</v>
      </c>
      <c r="F367" s="57">
        <v>525.48599999999999</v>
      </c>
      <c r="G367" s="57">
        <f>CMG!E360</f>
        <v>194.16918999999999</v>
      </c>
      <c r="H367" s="20">
        <f t="shared" si="27"/>
        <v>102033.19097633999</v>
      </c>
    </row>
    <row r="368" spans="1:8" x14ac:dyDescent="0.2">
      <c r="A368" s="46">
        <f t="shared" si="28"/>
        <v>44515</v>
      </c>
      <c r="B368" s="4">
        <f t="shared" si="29"/>
        <v>23</v>
      </c>
      <c r="C368" s="4">
        <f t="shared" si="25"/>
        <v>2021</v>
      </c>
      <c r="D368" s="4">
        <f t="shared" si="26"/>
        <v>11</v>
      </c>
      <c r="E368" s="47">
        <v>359</v>
      </c>
      <c r="F368" s="57">
        <v>525.48599999999999</v>
      </c>
      <c r="G368" s="57">
        <f>CMG!E361</f>
        <v>194.16918999999999</v>
      </c>
      <c r="H368" s="20">
        <f t="shared" si="27"/>
        <v>102033.19097633999</v>
      </c>
    </row>
    <row r="369" spans="1:8" x14ac:dyDescent="0.2">
      <c r="A369" s="46">
        <f t="shared" si="28"/>
        <v>44515</v>
      </c>
      <c r="B369" s="4">
        <f t="shared" si="29"/>
        <v>24</v>
      </c>
      <c r="C369" s="4">
        <f t="shared" si="25"/>
        <v>2021</v>
      </c>
      <c r="D369" s="4">
        <f t="shared" si="26"/>
        <v>11</v>
      </c>
      <c r="E369" s="47">
        <v>360</v>
      </c>
      <c r="F369" s="57">
        <v>525.48599999999999</v>
      </c>
      <c r="G369" s="57">
        <f>CMG!E362</f>
        <v>193.33833000000001</v>
      </c>
      <c r="H369" s="20">
        <f t="shared" si="27"/>
        <v>101596.58567838001</v>
      </c>
    </row>
    <row r="370" spans="1:8" x14ac:dyDescent="0.2">
      <c r="A370" s="46">
        <f t="shared" si="28"/>
        <v>44516</v>
      </c>
      <c r="B370" s="4">
        <f t="shared" si="29"/>
        <v>1</v>
      </c>
      <c r="C370" s="4">
        <f t="shared" si="25"/>
        <v>2021</v>
      </c>
      <c r="D370" s="4">
        <f t="shared" si="26"/>
        <v>11</v>
      </c>
      <c r="E370" s="47">
        <v>361</v>
      </c>
      <c r="F370" s="57">
        <v>525.48599999999999</v>
      </c>
      <c r="G370" s="57">
        <f>CMG!E363</f>
        <v>193.12344999999999</v>
      </c>
      <c r="H370" s="20">
        <f t="shared" si="27"/>
        <v>101483.6692467</v>
      </c>
    </row>
    <row r="371" spans="1:8" x14ac:dyDescent="0.2">
      <c r="A371" s="46">
        <f t="shared" si="28"/>
        <v>44516</v>
      </c>
      <c r="B371" s="4">
        <f t="shared" si="29"/>
        <v>2</v>
      </c>
      <c r="C371" s="4">
        <f t="shared" si="25"/>
        <v>2021</v>
      </c>
      <c r="D371" s="4">
        <f t="shared" si="26"/>
        <v>11</v>
      </c>
      <c r="E371" s="47">
        <v>362</v>
      </c>
      <c r="F371" s="57">
        <v>525.48599999999999</v>
      </c>
      <c r="G371" s="57">
        <f>CMG!E364</f>
        <v>193.12344999999999</v>
      </c>
      <c r="H371" s="20">
        <f t="shared" si="27"/>
        <v>101483.6692467</v>
      </c>
    </row>
    <row r="372" spans="1:8" x14ac:dyDescent="0.2">
      <c r="A372" s="46">
        <f t="shared" si="28"/>
        <v>44516</v>
      </c>
      <c r="B372" s="4">
        <f t="shared" si="29"/>
        <v>3</v>
      </c>
      <c r="C372" s="4">
        <f t="shared" si="25"/>
        <v>2021</v>
      </c>
      <c r="D372" s="4">
        <f t="shared" si="26"/>
        <v>11</v>
      </c>
      <c r="E372" s="47">
        <v>363</v>
      </c>
      <c r="F372" s="57">
        <v>388.40300000000002</v>
      </c>
      <c r="G372" s="57">
        <f>CMG!E365</f>
        <v>87.558549999999997</v>
      </c>
      <c r="H372" s="20">
        <f t="shared" si="27"/>
        <v>34008.003495650002</v>
      </c>
    </row>
    <row r="373" spans="1:8" x14ac:dyDescent="0.2">
      <c r="A373" s="46">
        <f t="shared" si="28"/>
        <v>44516</v>
      </c>
      <c r="B373" s="4">
        <f t="shared" si="29"/>
        <v>4</v>
      </c>
      <c r="C373" s="4">
        <f t="shared" si="25"/>
        <v>2021</v>
      </c>
      <c r="D373" s="4">
        <f t="shared" si="26"/>
        <v>11</v>
      </c>
      <c r="E373" s="47">
        <v>364</v>
      </c>
      <c r="F373" s="57">
        <v>388.40300000000002</v>
      </c>
      <c r="G373" s="57">
        <f>CMG!E366</f>
        <v>48.665799999999997</v>
      </c>
      <c r="H373" s="20">
        <f t="shared" si="27"/>
        <v>18901.942717400001</v>
      </c>
    </row>
    <row r="374" spans="1:8" x14ac:dyDescent="0.2">
      <c r="A374" s="46">
        <f t="shared" si="28"/>
        <v>44516</v>
      </c>
      <c r="B374" s="4">
        <f t="shared" si="29"/>
        <v>5</v>
      </c>
      <c r="C374" s="4">
        <f t="shared" si="25"/>
        <v>2021</v>
      </c>
      <c r="D374" s="4">
        <f t="shared" si="26"/>
        <v>11</v>
      </c>
      <c r="E374" s="47">
        <v>365</v>
      </c>
      <c r="F374" s="57">
        <v>388.40300000000002</v>
      </c>
      <c r="G374" s="57">
        <f>CMG!E367</f>
        <v>50.133749999999999</v>
      </c>
      <c r="H374" s="20">
        <f t="shared" si="27"/>
        <v>19472.098901249999</v>
      </c>
    </row>
    <row r="375" spans="1:8" x14ac:dyDescent="0.2">
      <c r="A375" s="46">
        <f t="shared" si="28"/>
        <v>44516</v>
      </c>
      <c r="B375" s="4">
        <f t="shared" si="29"/>
        <v>6</v>
      </c>
      <c r="C375" s="4">
        <f t="shared" si="25"/>
        <v>2021</v>
      </c>
      <c r="D375" s="4">
        <f t="shared" si="26"/>
        <v>11</v>
      </c>
      <c r="E375" s="47">
        <v>366</v>
      </c>
      <c r="F375" s="57">
        <v>388.40300000000002</v>
      </c>
      <c r="G375" s="57">
        <f>CMG!E368</f>
        <v>53.412709999999997</v>
      </c>
      <c r="H375" s="20">
        <f t="shared" si="27"/>
        <v>20745.656802130001</v>
      </c>
    </row>
    <row r="376" spans="1:8" x14ac:dyDescent="0.2">
      <c r="A376" s="46">
        <f t="shared" si="28"/>
        <v>44516</v>
      </c>
      <c r="B376" s="4">
        <f t="shared" si="29"/>
        <v>7</v>
      </c>
      <c r="C376" s="4">
        <f t="shared" si="25"/>
        <v>2021</v>
      </c>
      <c r="D376" s="4">
        <f t="shared" si="26"/>
        <v>11</v>
      </c>
      <c r="E376" s="47">
        <v>367</v>
      </c>
      <c r="F376" s="57">
        <v>388.40300000000002</v>
      </c>
      <c r="G376" s="57">
        <f>CMG!E369</f>
        <v>89.545069999999996</v>
      </c>
      <c r="H376" s="20">
        <f t="shared" si="27"/>
        <v>34779.573823209997</v>
      </c>
    </row>
    <row r="377" spans="1:8" x14ac:dyDescent="0.2">
      <c r="A377" s="46">
        <f t="shared" si="28"/>
        <v>44516</v>
      </c>
      <c r="B377" s="4">
        <f t="shared" si="29"/>
        <v>8</v>
      </c>
      <c r="C377" s="4">
        <f t="shared" si="25"/>
        <v>2021</v>
      </c>
      <c r="D377" s="4">
        <f t="shared" si="26"/>
        <v>11</v>
      </c>
      <c r="E377" s="47">
        <v>368</v>
      </c>
      <c r="F377" s="57">
        <v>388.40300000000002</v>
      </c>
      <c r="G377" s="57">
        <f>CMG!E370</f>
        <v>57.473509999999997</v>
      </c>
      <c r="H377" s="20">
        <f t="shared" si="27"/>
        <v>22322.883704529999</v>
      </c>
    </row>
    <row r="378" spans="1:8" x14ac:dyDescent="0.2">
      <c r="A378" s="46">
        <f t="shared" si="28"/>
        <v>44516</v>
      </c>
      <c r="B378" s="4">
        <f t="shared" si="29"/>
        <v>9</v>
      </c>
      <c r="C378" s="4">
        <f t="shared" si="25"/>
        <v>2021</v>
      </c>
      <c r="D378" s="4">
        <f t="shared" si="26"/>
        <v>11</v>
      </c>
      <c r="E378" s="47">
        <v>369</v>
      </c>
      <c r="F378" s="57">
        <v>388.40300000000002</v>
      </c>
      <c r="G378" s="57">
        <f>CMG!E371</f>
        <v>38.669370000000001</v>
      </c>
      <c r="H378" s="20">
        <f t="shared" si="27"/>
        <v>15019.29931611</v>
      </c>
    </row>
    <row r="379" spans="1:8" x14ac:dyDescent="0.2">
      <c r="A379" s="46">
        <f t="shared" si="28"/>
        <v>44516</v>
      </c>
      <c r="B379" s="4">
        <f t="shared" si="29"/>
        <v>10</v>
      </c>
      <c r="C379" s="4">
        <f t="shared" si="25"/>
        <v>2021</v>
      </c>
      <c r="D379" s="4">
        <f t="shared" si="26"/>
        <v>11</v>
      </c>
      <c r="E379" s="47">
        <v>370</v>
      </c>
      <c r="F379" s="57">
        <v>388.40300000000002</v>
      </c>
      <c r="G379" s="57">
        <f>CMG!E372</f>
        <v>55.79813</v>
      </c>
      <c r="H379" s="20">
        <f t="shared" si="27"/>
        <v>21672.161086390002</v>
      </c>
    </row>
    <row r="380" spans="1:8" x14ac:dyDescent="0.2">
      <c r="A380" s="46">
        <f t="shared" si="28"/>
        <v>44516</v>
      </c>
      <c r="B380" s="4">
        <f t="shared" si="29"/>
        <v>11</v>
      </c>
      <c r="C380" s="4">
        <f t="shared" si="25"/>
        <v>2021</v>
      </c>
      <c r="D380" s="4">
        <f t="shared" si="26"/>
        <v>11</v>
      </c>
      <c r="E380" s="47">
        <v>371</v>
      </c>
      <c r="F380" s="57">
        <v>388.40300000000002</v>
      </c>
      <c r="G380" s="57">
        <f>CMG!E373</f>
        <v>187.36332999999999</v>
      </c>
      <c r="H380" s="20">
        <f t="shared" si="27"/>
        <v>72772.479461990006</v>
      </c>
    </row>
    <row r="381" spans="1:8" x14ac:dyDescent="0.2">
      <c r="A381" s="46">
        <f t="shared" si="28"/>
        <v>44516</v>
      </c>
      <c r="B381" s="4">
        <f t="shared" si="29"/>
        <v>12</v>
      </c>
      <c r="C381" s="4">
        <f t="shared" si="25"/>
        <v>2021</v>
      </c>
      <c r="D381" s="4">
        <f t="shared" si="26"/>
        <v>11</v>
      </c>
      <c r="E381" s="47">
        <v>372</v>
      </c>
      <c r="F381" s="57">
        <v>525.48599999999999</v>
      </c>
      <c r="G381" s="57">
        <f>CMG!E374</f>
        <v>194.27227999999999</v>
      </c>
      <c r="H381" s="20">
        <f t="shared" si="27"/>
        <v>102087.36332808</v>
      </c>
    </row>
    <row r="382" spans="1:8" x14ac:dyDescent="0.2">
      <c r="A382" s="46">
        <f t="shared" si="28"/>
        <v>44516</v>
      </c>
      <c r="B382" s="4">
        <f t="shared" si="29"/>
        <v>13</v>
      </c>
      <c r="C382" s="4">
        <f t="shared" si="25"/>
        <v>2021</v>
      </c>
      <c r="D382" s="4">
        <f t="shared" si="26"/>
        <v>11</v>
      </c>
      <c r="E382" s="47">
        <v>373</v>
      </c>
      <c r="F382" s="57">
        <v>525.48599999999999</v>
      </c>
      <c r="G382" s="57">
        <f>CMG!E375</f>
        <v>194.27227999999999</v>
      </c>
      <c r="H382" s="20">
        <f t="shared" si="27"/>
        <v>102087.36332808</v>
      </c>
    </row>
    <row r="383" spans="1:8" x14ac:dyDescent="0.2">
      <c r="A383" s="46">
        <f t="shared" si="28"/>
        <v>44516</v>
      </c>
      <c r="B383" s="4">
        <f t="shared" si="29"/>
        <v>14</v>
      </c>
      <c r="C383" s="4">
        <f t="shared" si="25"/>
        <v>2021</v>
      </c>
      <c r="D383" s="4">
        <f t="shared" si="26"/>
        <v>11</v>
      </c>
      <c r="E383" s="47">
        <v>374</v>
      </c>
      <c r="F383" s="57">
        <v>525.48599999999999</v>
      </c>
      <c r="G383" s="57">
        <f>CMG!E376</f>
        <v>194.27227999999999</v>
      </c>
      <c r="H383" s="20">
        <f t="shared" si="27"/>
        <v>102087.36332808</v>
      </c>
    </row>
    <row r="384" spans="1:8" x14ac:dyDescent="0.2">
      <c r="A384" s="46">
        <f t="shared" si="28"/>
        <v>44516</v>
      </c>
      <c r="B384" s="4">
        <f t="shared" si="29"/>
        <v>15</v>
      </c>
      <c r="C384" s="4">
        <f t="shared" si="25"/>
        <v>2021</v>
      </c>
      <c r="D384" s="4">
        <f t="shared" si="26"/>
        <v>11</v>
      </c>
      <c r="E384" s="47">
        <v>375</v>
      </c>
      <c r="F384" s="57">
        <v>525.48599999999999</v>
      </c>
      <c r="G384" s="57">
        <f>CMG!E377</f>
        <v>194.27227999999999</v>
      </c>
      <c r="H384" s="20">
        <f t="shared" si="27"/>
        <v>102087.36332808</v>
      </c>
    </row>
    <row r="385" spans="1:8" x14ac:dyDescent="0.2">
      <c r="A385" s="46">
        <f t="shared" si="28"/>
        <v>44516</v>
      </c>
      <c r="B385" s="4">
        <f t="shared" si="29"/>
        <v>16</v>
      </c>
      <c r="C385" s="4">
        <f t="shared" si="25"/>
        <v>2021</v>
      </c>
      <c r="D385" s="4">
        <f t="shared" si="26"/>
        <v>11</v>
      </c>
      <c r="E385" s="47">
        <v>376</v>
      </c>
      <c r="F385" s="57">
        <v>525.48599999999999</v>
      </c>
      <c r="G385" s="57">
        <f>CMG!E378</f>
        <v>194.27227999999999</v>
      </c>
      <c r="H385" s="20">
        <f t="shared" si="27"/>
        <v>102087.36332808</v>
      </c>
    </row>
    <row r="386" spans="1:8" x14ac:dyDescent="0.2">
      <c r="A386" s="46">
        <f t="shared" si="28"/>
        <v>44516</v>
      </c>
      <c r="B386" s="4">
        <f t="shared" si="29"/>
        <v>17</v>
      </c>
      <c r="C386" s="4">
        <f t="shared" si="25"/>
        <v>2021</v>
      </c>
      <c r="D386" s="4">
        <f t="shared" si="26"/>
        <v>11</v>
      </c>
      <c r="E386" s="47">
        <v>377</v>
      </c>
      <c r="F386" s="57">
        <v>525.48599999999999</v>
      </c>
      <c r="G386" s="57">
        <f>CMG!E379</f>
        <v>194.27227999999999</v>
      </c>
      <c r="H386" s="20">
        <f t="shared" si="27"/>
        <v>102087.36332808</v>
      </c>
    </row>
    <row r="387" spans="1:8" x14ac:dyDescent="0.2">
      <c r="A387" s="46">
        <f t="shared" si="28"/>
        <v>44516</v>
      </c>
      <c r="B387" s="4">
        <f t="shared" si="29"/>
        <v>18</v>
      </c>
      <c r="C387" s="4">
        <f t="shared" si="25"/>
        <v>2021</v>
      </c>
      <c r="D387" s="4">
        <f t="shared" si="26"/>
        <v>11</v>
      </c>
      <c r="E387" s="47">
        <v>378</v>
      </c>
      <c r="F387" s="57">
        <v>525.48599999999999</v>
      </c>
      <c r="G387" s="57">
        <f>CMG!E380</f>
        <v>194.27227999999999</v>
      </c>
      <c r="H387" s="20">
        <f t="shared" si="27"/>
        <v>102087.36332808</v>
      </c>
    </row>
    <row r="388" spans="1:8" x14ac:dyDescent="0.2">
      <c r="A388" s="46">
        <f t="shared" si="28"/>
        <v>44516</v>
      </c>
      <c r="B388" s="4">
        <f t="shared" si="29"/>
        <v>19</v>
      </c>
      <c r="C388" s="4">
        <f t="shared" si="25"/>
        <v>2021</v>
      </c>
      <c r="D388" s="4">
        <f t="shared" si="26"/>
        <v>11</v>
      </c>
      <c r="E388" s="47">
        <v>379</v>
      </c>
      <c r="F388" s="57">
        <v>525.48599999999999</v>
      </c>
      <c r="G388" s="57">
        <f>CMG!E381</f>
        <v>195.24558999999999</v>
      </c>
      <c r="H388" s="20">
        <f t="shared" si="27"/>
        <v>102598.82410673999</v>
      </c>
    </row>
    <row r="389" spans="1:8" x14ac:dyDescent="0.2">
      <c r="A389" s="46">
        <f t="shared" si="28"/>
        <v>44516</v>
      </c>
      <c r="B389" s="4">
        <f t="shared" si="29"/>
        <v>20</v>
      </c>
      <c r="C389" s="4">
        <f t="shared" si="25"/>
        <v>2021</v>
      </c>
      <c r="D389" s="4">
        <f t="shared" si="26"/>
        <v>11</v>
      </c>
      <c r="E389" s="47">
        <v>380</v>
      </c>
      <c r="F389" s="57">
        <v>388.40300000000002</v>
      </c>
      <c r="G389" s="57">
        <f>CMG!E382</f>
        <v>188.31271000000001</v>
      </c>
      <c r="H389" s="20">
        <f t="shared" si="27"/>
        <v>73141.221502130007</v>
      </c>
    </row>
    <row r="390" spans="1:8" x14ac:dyDescent="0.2">
      <c r="A390" s="46">
        <f t="shared" si="28"/>
        <v>44516</v>
      </c>
      <c r="B390" s="4">
        <f t="shared" si="29"/>
        <v>21</v>
      </c>
      <c r="C390" s="4">
        <f t="shared" si="25"/>
        <v>2021</v>
      </c>
      <c r="D390" s="4">
        <f t="shared" si="26"/>
        <v>11</v>
      </c>
      <c r="E390" s="47">
        <v>381</v>
      </c>
      <c r="F390" s="57">
        <v>525.48599999999999</v>
      </c>
      <c r="G390" s="57">
        <f>CMG!E383</f>
        <v>195.94766000000001</v>
      </c>
      <c r="H390" s="20">
        <f t="shared" si="27"/>
        <v>102967.75206276</v>
      </c>
    </row>
    <row r="391" spans="1:8" x14ac:dyDescent="0.2">
      <c r="A391" s="46">
        <f t="shared" si="28"/>
        <v>44516</v>
      </c>
      <c r="B391" s="4">
        <f t="shared" si="29"/>
        <v>22</v>
      </c>
      <c r="C391" s="4">
        <f t="shared" si="25"/>
        <v>2021</v>
      </c>
      <c r="D391" s="4">
        <f t="shared" si="26"/>
        <v>11</v>
      </c>
      <c r="E391" s="47">
        <v>382</v>
      </c>
      <c r="F391" s="57">
        <v>525.48599999999999</v>
      </c>
      <c r="G391" s="57">
        <f>CMG!E384</f>
        <v>195.09401</v>
      </c>
      <c r="H391" s="20">
        <f t="shared" si="27"/>
        <v>102519.17093886</v>
      </c>
    </row>
    <row r="392" spans="1:8" x14ac:dyDescent="0.2">
      <c r="A392" s="46">
        <f t="shared" si="28"/>
        <v>44516</v>
      </c>
      <c r="B392" s="4">
        <f t="shared" si="29"/>
        <v>23</v>
      </c>
      <c r="C392" s="4">
        <f t="shared" si="25"/>
        <v>2021</v>
      </c>
      <c r="D392" s="4">
        <f t="shared" si="26"/>
        <v>11</v>
      </c>
      <c r="E392" s="47">
        <v>383</v>
      </c>
      <c r="F392" s="57">
        <v>525.48599999999999</v>
      </c>
      <c r="G392" s="57">
        <f>CMG!E385</f>
        <v>195.52482000000001</v>
      </c>
      <c r="H392" s="20">
        <f t="shared" si="27"/>
        <v>102745.55556252001</v>
      </c>
    </row>
    <row r="393" spans="1:8" x14ac:dyDescent="0.2">
      <c r="A393" s="46">
        <f t="shared" si="28"/>
        <v>44516</v>
      </c>
      <c r="B393" s="4">
        <f t="shared" si="29"/>
        <v>24</v>
      </c>
      <c r="C393" s="4">
        <f t="shared" si="25"/>
        <v>2021</v>
      </c>
      <c r="D393" s="4">
        <f t="shared" si="26"/>
        <v>11</v>
      </c>
      <c r="E393" s="47">
        <v>384</v>
      </c>
      <c r="F393" s="57">
        <v>525.48599999999999</v>
      </c>
      <c r="G393" s="57">
        <f>CMG!E386</f>
        <v>196.41836000000001</v>
      </c>
      <c r="H393" s="20">
        <f t="shared" si="27"/>
        <v>103215.09832296</v>
      </c>
    </row>
    <row r="394" spans="1:8" x14ac:dyDescent="0.2">
      <c r="A394" s="46">
        <f t="shared" si="28"/>
        <v>44517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11</v>
      </c>
      <c r="E394" s="47">
        <v>385</v>
      </c>
      <c r="F394" s="57">
        <v>525.48599999999999</v>
      </c>
      <c r="G394" s="57">
        <f>CMG!E387</f>
        <v>196.31179</v>
      </c>
      <c r="H394" s="20">
        <f t="shared" si="27"/>
        <v>103159.09727994</v>
      </c>
    </row>
    <row r="395" spans="1:8" x14ac:dyDescent="0.2">
      <c r="A395" s="46">
        <f t="shared" si="28"/>
        <v>44517</v>
      </c>
      <c r="B395" s="4">
        <f t="shared" si="29"/>
        <v>2</v>
      </c>
      <c r="C395" s="4">
        <f t="shared" si="30"/>
        <v>2021</v>
      </c>
      <c r="D395" s="4">
        <f t="shared" si="31"/>
        <v>11</v>
      </c>
      <c r="E395" s="47">
        <v>386</v>
      </c>
      <c r="F395" s="57">
        <v>388.40300000000002</v>
      </c>
      <c r="G395" s="57">
        <f>CMG!E388</f>
        <v>190.74619000000001</v>
      </c>
      <c r="H395" s="20">
        <f t="shared" ref="H395:H458" si="32">F395*G395</f>
        <v>74086.392434570007</v>
      </c>
    </row>
    <row r="396" spans="1:8" x14ac:dyDescent="0.2">
      <c r="A396" s="46">
        <f t="shared" ref="A396:A459" si="33">IF(B395=24,A395+1,A395)</f>
        <v>44517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11</v>
      </c>
      <c r="E396" s="47">
        <v>387</v>
      </c>
      <c r="F396" s="57">
        <v>388.40300000000002</v>
      </c>
      <c r="G396" s="57">
        <f>CMG!E389</f>
        <v>141.67425</v>
      </c>
      <c r="H396" s="20">
        <f t="shared" si="32"/>
        <v>55026.703722750004</v>
      </c>
    </row>
    <row r="397" spans="1:8" x14ac:dyDescent="0.2">
      <c r="A397" s="46">
        <f t="shared" si="33"/>
        <v>44517</v>
      </c>
      <c r="B397" s="4">
        <f t="shared" si="34"/>
        <v>4</v>
      </c>
      <c r="C397" s="4">
        <f t="shared" si="30"/>
        <v>2021</v>
      </c>
      <c r="D397" s="4">
        <f t="shared" si="31"/>
        <v>11</v>
      </c>
      <c r="E397" s="47">
        <v>388</v>
      </c>
      <c r="F397" s="57">
        <v>388.40300000000002</v>
      </c>
      <c r="G397" s="57">
        <f>CMG!E390</f>
        <v>104.77607</v>
      </c>
      <c r="H397" s="20">
        <f t="shared" si="32"/>
        <v>40695.339916210003</v>
      </c>
    </row>
    <row r="398" spans="1:8" x14ac:dyDescent="0.2">
      <c r="A398" s="46">
        <f t="shared" si="33"/>
        <v>44517</v>
      </c>
      <c r="B398" s="4">
        <f t="shared" si="34"/>
        <v>5</v>
      </c>
      <c r="C398" s="4">
        <f t="shared" si="30"/>
        <v>2021</v>
      </c>
      <c r="D398" s="4">
        <f t="shared" si="31"/>
        <v>11</v>
      </c>
      <c r="E398" s="47">
        <v>389</v>
      </c>
      <c r="F398" s="57">
        <v>388.40300000000002</v>
      </c>
      <c r="G398" s="57">
        <f>CMG!E391</f>
        <v>89.442599999999999</v>
      </c>
      <c r="H398" s="20">
        <f t="shared" si="32"/>
        <v>34739.774167800002</v>
      </c>
    </row>
    <row r="399" spans="1:8" x14ac:dyDescent="0.2">
      <c r="A399" s="46">
        <f t="shared" si="33"/>
        <v>44517</v>
      </c>
      <c r="B399" s="4">
        <f t="shared" si="34"/>
        <v>6</v>
      </c>
      <c r="C399" s="4">
        <f t="shared" si="30"/>
        <v>2021</v>
      </c>
      <c r="D399" s="4">
        <f t="shared" si="31"/>
        <v>11</v>
      </c>
      <c r="E399" s="47">
        <v>390</v>
      </c>
      <c r="F399" s="57">
        <v>388.40300000000002</v>
      </c>
      <c r="G399" s="57">
        <f>CMG!E392</f>
        <v>89.442599999999999</v>
      </c>
      <c r="H399" s="20">
        <f t="shared" si="32"/>
        <v>34739.774167800002</v>
      </c>
    </row>
    <row r="400" spans="1:8" x14ac:dyDescent="0.2">
      <c r="A400" s="46">
        <f t="shared" si="33"/>
        <v>44517</v>
      </c>
      <c r="B400" s="4">
        <f t="shared" si="34"/>
        <v>7</v>
      </c>
      <c r="C400" s="4">
        <f t="shared" si="30"/>
        <v>2021</v>
      </c>
      <c r="D400" s="4">
        <f t="shared" si="31"/>
        <v>11</v>
      </c>
      <c r="E400" s="47">
        <v>391</v>
      </c>
      <c r="F400" s="57">
        <v>388.40300000000002</v>
      </c>
      <c r="G400" s="57">
        <f>CMG!E393</f>
        <v>173.87295</v>
      </c>
      <c r="H400" s="20">
        <f t="shared" si="32"/>
        <v>67532.775398850004</v>
      </c>
    </row>
    <row r="401" spans="1:8" x14ac:dyDescent="0.2">
      <c r="A401" s="46">
        <f t="shared" si="33"/>
        <v>44517</v>
      </c>
      <c r="B401" s="4">
        <f t="shared" si="34"/>
        <v>8</v>
      </c>
      <c r="C401" s="4">
        <f t="shared" si="30"/>
        <v>2021</v>
      </c>
      <c r="D401" s="4">
        <f t="shared" si="31"/>
        <v>11</v>
      </c>
      <c r="E401" s="47">
        <v>392</v>
      </c>
      <c r="F401" s="57">
        <v>525.48599999999999</v>
      </c>
      <c r="G401" s="57">
        <f>CMG!E394</f>
        <v>193.98609999999999</v>
      </c>
      <c r="H401" s="20">
        <f t="shared" si="32"/>
        <v>101936.9797446</v>
      </c>
    </row>
    <row r="402" spans="1:8" x14ac:dyDescent="0.2">
      <c r="A402" s="46">
        <f t="shared" si="33"/>
        <v>44517</v>
      </c>
      <c r="B402" s="4">
        <f t="shared" si="34"/>
        <v>9</v>
      </c>
      <c r="C402" s="4">
        <f t="shared" si="30"/>
        <v>2021</v>
      </c>
      <c r="D402" s="4">
        <f t="shared" si="31"/>
        <v>11</v>
      </c>
      <c r="E402" s="47">
        <v>393</v>
      </c>
      <c r="F402" s="57">
        <v>525.48599999999999</v>
      </c>
      <c r="G402" s="57">
        <f>CMG!E395</f>
        <v>194.83618000000001</v>
      </c>
      <c r="H402" s="20">
        <f t="shared" si="32"/>
        <v>102383.68488348</v>
      </c>
    </row>
    <row r="403" spans="1:8" x14ac:dyDescent="0.2">
      <c r="A403" s="46">
        <f t="shared" si="33"/>
        <v>44517</v>
      </c>
      <c r="B403" s="4">
        <f t="shared" si="34"/>
        <v>10</v>
      </c>
      <c r="C403" s="4">
        <f t="shared" si="30"/>
        <v>2021</v>
      </c>
      <c r="D403" s="4">
        <f t="shared" si="31"/>
        <v>11</v>
      </c>
      <c r="E403" s="47">
        <v>394</v>
      </c>
      <c r="F403" s="57">
        <v>525.48599999999999</v>
      </c>
      <c r="G403" s="57">
        <f>CMG!E396</f>
        <v>194.83618000000001</v>
      </c>
      <c r="H403" s="20">
        <f t="shared" si="32"/>
        <v>102383.68488348</v>
      </c>
    </row>
    <row r="404" spans="1:8" x14ac:dyDescent="0.2">
      <c r="A404" s="46">
        <f t="shared" si="33"/>
        <v>44517</v>
      </c>
      <c r="B404" s="4">
        <f t="shared" si="34"/>
        <v>11</v>
      </c>
      <c r="C404" s="4">
        <f t="shared" si="30"/>
        <v>2021</v>
      </c>
      <c r="D404" s="4">
        <f t="shared" si="31"/>
        <v>11</v>
      </c>
      <c r="E404" s="47">
        <v>395</v>
      </c>
      <c r="F404" s="57">
        <v>525.48599999999999</v>
      </c>
      <c r="G404" s="57">
        <f>CMG!E397</f>
        <v>194.83618000000001</v>
      </c>
      <c r="H404" s="20">
        <f t="shared" si="32"/>
        <v>102383.68488348</v>
      </c>
    </row>
    <row r="405" spans="1:8" x14ac:dyDescent="0.2">
      <c r="A405" s="46">
        <f t="shared" si="33"/>
        <v>44517</v>
      </c>
      <c r="B405" s="4">
        <f t="shared" si="34"/>
        <v>12</v>
      </c>
      <c r="C405" s="4">
        <f t="shared" si="30"/>
        <v>2021</v>
      </c>
      <c r="D405" s="4">
        <f t="shared" si="31"/>
        <v>11</v>
      </c>
      <c r="E405" s="47">
        <v>396</v>
      </c>
      <c r="F405" s="57">
        <v>525.48599999999999</v>
      </c>
      <c r="G405" s="57">
        <f>CMG!E398</f>
        <v>194.83618000000001</v>
      </c>
      <c r="H405" s="20">
        <f t="shared" si="32"/>
        <v>102383.68488348</v>
      </c>
    </row>
    <row r="406" spans="1:8" x14ac:dyDescent="0.2">
      <c r="A406" s="46">
        <f t="shared" si="33"/>
        <v>44517</v>
      </c>
      <c r="B406" s="4">
        <f t="shared" si="34"/>
        <v>13</v>
      </c>
      <c r="C406" s="4">
        <f t="shared" si="30"/>
        <v>2021</v>
      </c>
      <c r="D406" s="4">
        <f t="shared" si="31"/>
        <v>11</v>
      </c>
      <c r="E406" s="47">
        <v>397</v>
      </c>
      <c r="F406" s="57">
        <v>525.48599999999999</v>
      </c>
      <c r="G406" s="57">
        <f>CMG!E399</f>
        <v>194.83618000000001</v>
      </c>
      <c r="H406" s="20">
        <f t="shared" si="32"/>
        <v>102383.68488348</v>
      </c>
    </row>
    <row r="407" spans="1:8" x14ac:dyDescent="0.2">
      <c r="A407" s="46">
        <f t="shared" si="33"/>
        <v>44517</v>
      </c>
      <c r="B407" s="4">
        <f t="shared" si="34"/>
        <v>14</v>
      </c>
      <c r="C407" s="4">
        <f t="shared" si="30"/>
        <v>2021</v>
      </c>
      <c r="D407" s="4">
        <f t="shared" si="31"/>
        <v>11</v>
      </c>
      <c r="E407" s="47">
        <v>398</v>
      </c>
      <c r="F407" s="57">
        <v>525.48599999999999</v>
      </c>
      <c r="G407" s="57">
        <f>CMG!E400</f>
        <v>194.83618000000001</v>
      </c>
      <c r="H407" s="20">
        <f t="shared" si="32"/>
        <v>102383.68488348</v>
      </c>
    </row>
    <row r="408" spans="1:8" x14ac:dyDescent="0.2">
      <c r="A408" s="46">
        <f t="shared" si="33"/>
        <v>44517</v>
      </c>
      <c r="B408" s="4">
        <f t="shared" si="34"/>
        <v>15</v>
      </c>
      <c r="C408" s="4">
        <f t="shared" si="30"/>
        <v>2021</v>
      </c>
      <c r="D408" s="4">
        <f t="shared" si="31"/>
        <v>11</v>
      </c>
      <c r="E408" s="47">
        <v>399</v>
      </c>
      <c r="F408" s="57">
        <v>525.48599999999999</v>
      </c>
      <c r="G408" s="57">
        <f>CMG!E401</f>
        <v>197.36236</v>
      </c>
      <c r="H408" s="20">
        <f t="shared" si="32"/>
        <v>103711.15710695999</v>
      </c>
    </row>
    <row r="409" spans="1:8" x14ac:dyDescent="0.2">
      <c r="A409" s="46">
        <f t="shared" si="33"/>
        <v>44517</v>
      </c>
      <c r="B409" s="4">
        <f t="shared" si="34"/>
        <v>16</v>
      </c>
      <c r="C409" s="4">
        <f t="shared" si="30"/>
        <v>2021</v>
      </c>
      <c r="D409" s="4">
        <f t="shared" si="31"/>
        <v>11</v>
      </c>
      <c r="E409" s="47">
        <v>400</v>
      </c>
      <c r="F409" s="57">
        <v>525.48599999999999</v>
      </c>
      <c r="G409" s="57">
        <f>CMG!E402</f>
        <v>197.86759000000001</v>
      </c>
      <c r="H409" s="20">
        <f t="shared" si="32"/>
        <v>103976.64839874</v>
      </c>
    </row>
    <row r="410" spans="1:8" x14ac:dyDescent="0.2">
      <c r="A410" s="46">
        <f t="shared" si="33"/>
        <v>44517</v>
      </c>
      <c r="B410" s="4">
        <f t="shared" si="34"/>
        <v>17</v>
      </c>
      <c r="C410" s="4">
        <f t="shared" si="30"/>
        <v>2021</v>
      </c>
      <c r="D410" s="4">
        <f t="shared" si="31"/>
        <v>11</v>
      </c>
      <c r="E410" s="47">
        <v>401</v>
      </c>
      <c r="F410" s="57">
        <v>525.48599999999999</v>
      </c>
      <c r="G410" s="57">
        <f>CMG!E403</f>
        <v>197.86759000000001</v>
      </c>
      <c r="H410" s="20">
        <f t="shared" si="32"/>
        <v>103976.64839874</v>
      </c>
    </row>
    <row r="411" spans="1:8" x14ac:dyDescent="0.2">
      <c r="A411" s="46">
        <f t="shared" si="33"/>
        <v>44517</v>
      </c>
      <c r="B411" s="4">
        <f t="shared" si="34"/>
        <v>18</v>
      </c>
      <c r="C411" s="4">
        <f t="shared" si="30"/>
        <v>2021</v>
      </c>
      <c r="D411" s="4">
        <f t="shared" si="31"/>
        <v>11</v>
      </c>
      <c r="E411" s="47">
        <v>402</v>
      </c>
      <c r="F411" s="57">
        <v>525.48599999999999</v>
      </c>
      <c r="G411" s="57">
        <f>CMG!E404</f>
        <v>197.86759000000001</v>
      </c>
      <c r="H411" s="20">
        <f t="shared" si="32"/>
        <v>103976.64839874</v>
      </c>
    </row>
    <row r="412" spans="1:8" x14ac:dyDescent="0.2">
      <c r="A412" s="46">
        <f t="shared" si="33"/>
        <v>44517</v>
      </c>
      <c r="B412" s="4">
        <f t="shared" si="34"/>
        <v>19</v>
      </c>
      <c r="C412" s="4">
        <f t="shared" si="30"/>
        <v>2021</v>
      </c>
      <c r="D412" s="4">
        <f t="shared" si="31"/>
        <v>11</v>
      </c>
      <c r="E412" s="47">
        <v>403</v>
      </c>
      <c r="F412" s="57">
        <v>388.40300000000002</v>
      </c>
      <c r="G412" s="57">
        <f>CMG!E405</f>
        <v>151.98746</v>
      </c>
      <c r="H412" s="20">
        <f t="shared" si="32"/>
        <v>59032.385426380002</v>
      </c>
    </row>
    <row r="413" spans="1:8" x14ac:dyDescent="0.2">
      <c r="A413" s="46">
        <f t="shared" si="33"/>
        <v>44517</v>
      </c>
      <c r="B413" s="4">
        <f t="shared" si="34"/>
        <v>20</v>
      </c>
      <c r="C413" s="4">
        <f t="shared" si="30"/>
        <v>2021</v>
      </c>
      <c r="D413" s="4">
        <f t="shared" si="31"/>
        <v>11</v>
      </c>
      <c r="E413" s="47">
        <v>404</v>
      </c>
      <c r="F413" s="57">
        <v>525.48599999999999</v>
      </c>
      <c r="G413" s="57">
        <f>CMG!E406</f>
        <v>196.56039999999999</v>
      </c>
      <c r="H413" s="20">
        <f t="shared" si="32"/>
        <v>103289.73835439999</v>
      </c>
    </row>
    <row r="414" spans="1:8" x14ac:dyDescent="0.2">
      <c r="A414" s="46">
        <f t="shared" si="33"/>
        <v>44517</v>
      </c>
      <c r="B414" s="4">
        <f t="shared" si="34"/>
        <v>21</v>
      </c>
      <c r="C414" s="4">
        <f t="shared" si="30"/>
        <v>2021</v>
      </c>
      <c r="D414" s="4">
        <f t="shared" si="31"/>
        <v>11</v>
      </c>
      <c r="E414" s="47">
        <v>405</v>
      </c>
      <c r="F414" s="57">
        <v>525.48599999999999</v>
      </c>
      <c r="G414" s="57">
        <f>CMG!E407</f>
        <v>205.71075999999999</v>
      </c>
      <c r="H414" s="20">
        <f t="shared" si="32"/>
        <v>108098.12442935999</v>
      </c>
    </row>
    <row r="415" spans="1:8" x14ac:dyDescent="0.2">
      <c r="A415" s="46">
        <f t="shared" si="33"/>
        <v>44517</v>
      </c>
      <c r="B415" s="4">
        <f t="shared" si="34"/>
        <v>22</v>
      </c>
      <c r="C415" s="4">
        <f t="shared" si="30"/>
        <v>2021</v>
      </c>
      <c r="D415" s="4">
        <f t="shared" si="31"/>
        <v>11</v>
      </c>
      <c r="E415" s="47">
        <v>406</v>
      </c>
      <c r="F415" s="57">
        <v>525.48599999999999</v>
      </c>
      <c r="G415" s="57">
        <f>CMG!E408</f>
        <v>205.79898</v>
      </c>
      <c r="H415" s="20">
        <f t="shared" si="32"/>
        <v>108144.48280427999</v>
      </c>
    </row>
    <row r="416" spans="1:8" x14ac:dyDescent="0.2">
      <c r="A416" s="46">
        <f t="shared" si="33"/>
        <v>44517</v>
      </c>
      <c r="B416" s="4">
        <f t="shared" si="34"/>
        <v>23</v>
      </c>
      <c r="C416" s="4">
        <f t="shared" si="30"/>
        <v>2021</v>
      </c>
      <c r="D416" s="4">
        <f t="shared" si="31"/>
        <v>11</v>
      </c>
      <c r="E416" s="47">
        <v>407</v>
      </c>
      <c r="F416" s="57">
        <v>525.48599999999999</v>
      </c>
      <c r="G416" s="57">
        <f>CMG!E409</f>
        <v>197.29017999999999</v>
      </c>
      <c r="H416" s="20">
        <f t="shared" si="32"/>
        <v>103673.22752747999</v>
      </c>
    </row>
    <row r="417" spans="1:8" x14ac:dyDescent="0.2">
      <c r="A417" s="46">
        <f t="shared" si="33"/>
        <v>44517</v>
      </c>
      <c r="B417" s="4">
        <f t="shared" si="34"/>
        <v>24</v>
      </c>
      <c r="C417" s="4">
        <f t="shared" si="30"/>
        <v>2021</v>
      </c>
      <c r="D417" s="4">
        <f t="shared" si="31"/>
        <v>11</v>
      </c>
      <c r="E417" s="47">
        <v>408</v>
      </c>
      <c r="F417" s="57">
        <v>388.40300000000002</v>
      </c>
      <c r="G417" s="57">
        <f>CMG!E410</f>
        <v>167.74597</v>
      </c>
      <c r="H417" s="20">
        <f t="shared" si="32"/>
        <v>65153.037985910007</v>
      </c>
    </row>
    <row r="418" spans="1:8" x14ac:dyDescent="0.2">
      <c r="A418" s="46">
        <f t="shared" si="33"/>
        <v>44518</v>
      </c>
      <c r="B418" s="4">
        <f t="shared" si="34"/>
        <v>1</v>
      </c>
      <c r="C418" s="4">
        <f t="shared" si="30"/>
        <v>2021</v>
      </c>
      <c r="D418" s="4">
        <f t="shared" si="31"/>
        <v>11</v>
      </c>
      <c r="E418" s="47">
        <v>409</v>
      </c>
      <c r="F418" s="57">
        <v>525.48599999999999</v>
      </c>
      <c r="G418" s="57">
        <f>CMG!E411</f>
        <v>209.43696</v>
      </c>
      <c r="H418" s="20">
        <f t="shared" si="32"/>
        <v>110056.19036256</v>
      </c>
    </row>
    <row r="419" spans="1:8" x14ac:dyDescent="0.2">
      <c r="A419" s="46">
        <f t="shared" si="33"/>
        <v>44518</v>
      </c>
      <c r="B419" s="4">
        <f t="shared" si="34"/>
        <v>2</v>
      </c>
      <c r="C419" s="4">
        <f t="shared" si="30"/>
        <v>2021</v>
      </c>
      <c r="D419" s="4">
        <f t="shared" si="31"/>
        <v>11</v>
      </c>
      <c r="E419" s="47">
        <v>410</v>
      </c>
      <c r="F419" s="57">
        <v>525.48599999999999</v>
      </c>
      <c r="G419" s="57">
        <f>CMG!E412</f>
        <v>227.5693</v>
      </c>
      <c r="H419" s="20">
        <f t="shared" si="32"/>
        <v>119584.4811798</v>
      </c>
    </row>
    <row r="420" spans="1:8" x14ac:dyDescent="0.2">
      <c r="A420" s="46">
        <f t="shared" si="33"/>
        <v>44518</v>
      </c>
      <c r="B420" s="4">
        <f t="shared" si="34"/>
        <v>3</v>
      </c>
      <c r="C420" s="4">
        <f t="shared" si="30"/>
        <v>2021</v>
      </c>
      <c r="D420" s="4">
        <f t="shared" si="31"/>
        <v>11</v>
      </c>
      <c r="E420" s="47">
        <v>411</v>
      </c>
      <c r="F420" s="57">
        <v>525.48599999999999</v>
      </c>
      <c r="G420" s="57">
        <f>CMG!E413</f>
        <v>227.5693</v>
      </c>
      <c r="H420" s="20">
        <f t="shared" si="32"/>
        <v>119584.4811798</v>
      </c>
    </row>
    <row r="421" spans="1:8" x14ac:dyDescent="0.2">
      <c r="A421" s="46">
        <f t="shared" si="33"/>
        <v>44518</v>
      </c>
      <c r="B421" s="4">
        <f t="shared" si="34"/>
        <v>4</v>
      </c>
      <c r="C421" s="4">
        <f t="shared" si="30"/>
        <v>2021</v>
      </c>
      <c r="D421" s="4">
        <f t="shared" si="31"/>
        <v>11</v>
      </c>
      <c r="E421" s="47">
        <v>412</v>
      </c>
      <c r="F421" s="57">
        <v>525.48599999999999</v>
      </c>
      <c r="G421" s="57">
        <f>CMG!E414</f>
        <v>227.5693</v>
      </c>
      <c r="H421" s="20">
        <f t="shared" si="32"/>
        <v>119584.4811798</v>
      </c>
    </row>
    <row r="422" spans="1:8" x14ac:dyDescent="0.2">
      <c r="A422" s="46">
        <f t="shared" si="33"/>
        <v>44518</v>
      </c>
      <c r="B422" s="4">
        <f t="shared" si="34"/>
        <v>5</v>
      </c>
      <c r="C422" s="4">
        <f t="shared" si="30"/>
        <v>2021</v>
      </c>
      <c r="D422" s="4">
        <f t="shared" si="31"/>
        <v>11</v>
      </c>
      <c r="E422" s="47">
        <v>413</v>
      </c>
      <c r="F422" s="57">
        <v>525.48599999999999</v>
      </c>
      <c r="G422" s="57">
        <f>CMG!E415</f>
        <v>227.5693</v>
      </c>
      <c r="H422" s="20">
        <f t="shared" si="32"/>
        <v>119584.4811798</v>
      </c>
    </row>
    <row r="423" spans="1:8" x14ac:dyDescent="0.2">
      <c r="A423" s="46">
        <f t="shared" si="33"/>
        <v>44518</v>
      </c>
      <c r="B423" s="4">
        <f t="shared" si="34"/>
        <v>6</v>
      </c>
      <c r="C423" s="4">
        <f t="shared" si="30"/>
        <v>2021</v>
      </c>
      <c r="D423" s="4">
        <f t="shared" si="31"/>
        <v>11</v>
      </c>
      <c r="E423" s="47">
        <v>414</v>
      </c>
      <c r="F423" s="57">
        <v>525.48599999999999</v>
      </c>
      <c r="G423" s="57">
        <f>CMG!E416</f>
        <v>227.5693</v>
      </c>
      <c r="H423" s="20">
        <f t="shared" si="32"/>
        <v>119584.4811798</v>
      </c>
    </row>
    <row r="424" spans="1:8" x14ac:dyDescent="0.2">
      <c r="A424" s="46">
        <f t="shared" si="33"/>
        <v>44518</v>
      </c>
      <c r="B424" s="4">
        <f t="shared" si="34"/>
        <v>7</v>
      </c>
      <c r="C424" s="4">
        <f t="shared" si="30"/>
        <v>2021</v>
      </c>
      <c r="D424" s="4">
        <f t="shared" si="31"/>
        <v>11</v>
      </c>
      <c r="E424" s="47">
        <v>415</v>
      </c>
      <c r="F424" s="57">
        <v>525.48599999999999</v>
      </c>
      <c r="G424" s="57">
        <f>CMG!E417</f>
        <v>227.5693</v>
      </c>
      <c r="H424" s="20">
        <f t="shared" si="32"/>
        <v>119584.4811798</v>
      </c>
    </row>
    <row r="425" spans="1:8" x14ac:dyDescent="0.2">
      <c r="A425" s="46">
        <f t="shared" si="33"/>
        <v>44518</v>
      </c>
      <c r="B425" s="4">
        <f t="shared" si="34"/>
        <v>8</v>
      </c>
      <c r="C425" s="4">
        <f t="shared" si="30"/>
        <v>2021</v>
      </c>
      <c r="D425" s="4">
        <f t="shared" si="31"/>
        <v>11</v>
      </c>
      <c r="E425" s="47">
        <v>416</v>
      </c>
      <c r="F425" s="57">
        <v>525.48599999999999</v>
      </c>
      <c r="G425" s="57">
        <f>CMG!E418</f>
        <v>227.5693</v>
      </c>
      <c r="H425" s="20">
        <f t="shared" si="32"/>
        <v>119584.4811798</v>
      </c>
    </row>
    <row r="426" spans="1:8" x14ac:dyDescent="0.2">
      <c r="A426" s="46">
        <f t="shared" si="33"/>
        <v>44518</v>
      </c>
      <c r="B426" s="4">
        <f t="shared" si="34"/>
        <v>9</v>
      </c>
      <c r="C426" s="4">
        <f t="shared" si="30"/>
        <v>2021</v>
      </c>
      <c r="D426" s="4">
        <f t="shared" si="31"/>
        <v>11</v>
      </c>
      <c r="E426" s="47">
        <v>417</v>
      </c>
      <c r="F426" s="57">
        <v>525.48599999999999</v>
      </c>
      <c r="G426" s="57">
        <f>CMG!E419</f>
        <v>227.52092999999999</v>
      </c>
      <c r="H426" s="20">
        <f t="shared" si="32"/>
        <v>119559.06342198</v>
      </c>
    </row>
    <row r="427" spans="1:8" x14ac:dyDescent="0.2">
      <c r="A427" s="46">
        <f t="shared" si="33"/>
        <v>44518</v>
      </c>
      <c r="B427" s="4">
        <f t="shared" si="34"/>
        <v>10</v>
      </c>
      <c r="C427" s="4">
        <f t="shared" si="30"/>
        <v>2021</v>
      </c>
      <c r="D427" s="4">
        <f t="shared" si="31"/>
        <v>11</v>
      </c>
      <c r="E427" s="47">
        <v>418</v>
      </c>
      <c r="F427" s="57">
        <v>525.48599999999999</v>
      </c>
      <c r="G427" s="57">
        <f>CMG!E420</f>
        <v>227.52092999999999</v>
      </c>
      <c r="H427" s="20">
        <f t="shared" si="32"/>
        <v>119559.06342198</v>
      </c>
    </row>
    <row r="428" spans="1:8" x14ac:dyDescent="0.2">
      <c r="A428" s="46">
        <f t="shared" si="33"/>
        <v>44518</v>
      </c>
      <c r="B428" s="4">
        <f t="shared" si="34"/>
        <v>11</v>
      </c>
      <c r="C428" s="4">
        <f t="shared" si="30"/>
        <v>2021</v>
      </c>
      <c r="D428" s="4">
        <f t="shared" si="31"/>
        <v>11</v>
      </c>
      <c r="E428" s="47">
        <v>419</v>
      </c>
      <c r="F428" s="57">
        <v>525.48599999999999</v>
      </c>
      <c r="G428" s="57">
        <f>CMG!E421</f>
        <v>227.52092999999999</v>
      </c>
      <c r="H428" s="20">
        <f t="shared" si="32"/>
        <v>119559.06342198</v>
      </c>
    </row>
    <row r="429" spans="1:8" x14ac:dyDescent="0.2">
      <c r="A429" s="46">
        <f t="shared" si="33"/>
        <v>44518</v>
      </c>
      <c r="B429" s="4">
        <f t="shared" si="34"/>
        <v>12</v>
      </c>
      <c r="C429" s="4">
        <f t="shared" si="30"/>
        <v>2021</v>
      </c>
      <c r="D429" s="4">
        <f t="shared" si="31"/>
        <v>11</v>
      </c>
      <c r="E429" s="47">
        <v>420</v>
      </c>
      <c r="F429" s="57">
        <v>525.48599999999999</v>
      </c>
      <c r="G429" s="57">
        <f>CMG!E422</f>
        <v>227.52092999999999</v>
      </c>
      <c r="H429" s="20">
        <f t="shared" si="32"/>
        <v>119559.06342198</v>
      </c>
    </row>
    <row r="430" spans="1:8" x14ac:dyDescent="0.2">
      <c r="A430" s="46">
        <f t="shared" si="33"/>
        <v>44518</v>
      </c>
      <c r="B430" s="4">
        <f t="shared" si="34"/>
        <v>13</v>
      </c>
      <c r="C430" s="4">
        <f t="shared" si="30"/>
        <v>2021</v>
      </c>
      <c r="D430" s="4">
        <f t="shared" si="31"/>
        <v>11</v>
      </c>
      <c r="E430" s="47">
        <v>421</v>
      </c>
      <c r="F430" s="57">
        <v>525.48599999999999</v>
      </c>
      <c r="G430" s="57">
        <f>CMG!E423</f>
        <v>227.52092999999999</v>
      </c>
      <c r="H430" s="20">
        <f t="shared" si="32"/>
        <v>119559.06342198</v>
      </c>
    </row>
    <row r="431" spans="1:8" x14ac:dyDescent="0.2">
      <c r="A431" s="46">
        <f t="shared" si="33"/>
        <v>44518</v>
      </c>
      <c r="B431" s="4">
        <f t="shared" si="34"/>
        <v>14</v>
      </c>
      <c r="C431" s="4">
        <f t="shared" si="30"/>
        <v>2021</v>
      </c>
      <c r="D431" s="4">
        <f t="shared" si="31"/>
        <v>11</v>
      </c>
      <c r="E431" s="47">
        <v>422</v>
      </c>
      <c r="F431" s="57">
        <v>525.48599999999999</v>
      </c>
      <c r="G431" s="57">
        <f>CMG!E424</f>
        <v>227.52092999999999</v>
      </c>
      <c r="H431" s="20">
        <f t="shared" si="32"/>
        <v>119559.06342198</v>
      </c>
    </row>
    <row r="432" spans="1:8" x14ac:dyDescent="0.2">
      <c r="A432" s="46">
        <f t="shared" si="33"/>
        <v>44518</v>
      </c>
      <c r="B432" s="4">
        <f t="shared" si="34"/>
        <v>15</v>
      </c>
      <c r="C432" s="4">
        <f t="shared" si="30"/>
        <v>2021</v>
      </c>
      <c r="D432" s="4">
        <f t="shared" si="31"/>
        <v>11</v>
      </c>
      <c r="E432" s="47">
        <v>423</v>
      </c>
      <c r="F432" s="57">
        <v>525.48599999999999</v>
      </c>
      <c r="G432" s="57">
        <f>CMG!E425</f>
        <v>227.52092999999999</v>
      </c>
      <c r="H432" s="20">
        <f t="shared" si="32"/>
        <v>119559.06342198</v>
      </c>
    </row>
    <row r="433" spans="1:8" x14ac:dyDescent="0.2">
      <c r="A433" s="46">
        <f t="shared" si="33"/>
        <v>44518</v>
      </c>
      <c r="B433" s="4">
        <f t="shared" si="34"/>
        <v>16</v>
      </c>
      <c r="C433" s="4">
        <f t="shared" si="30"/>
        <v>2021</v>
      </c>
      <c r="D433" s="4">
        <f t="shared" si="31"/>
        <v>11</v>
      </c>
      <c r="E433" s="47">
        <v>424</v>
      </c>
      <c r="F433" s="57">
        <v>525.48599999999999</v>
      </c>
      <c r="G433" s="57">
        <f>CMG!E426</f>
        <v>227.52092999999999</v>
      </c>
      <c r="H433" s="20">
        <f t="shared" si="32"/>
        <v>119559.06342198</v>
      </c>
    </row>
    <row r="434" spans="1:8" x14ac:dyDescent="0.2">
      <c r="A434" s="46">
        <f t="shared" si="33"/>
        <v>44518</v>
      </c>
      <c r="B434" s="4">
        <f t="shared" si="34"/>
        <v>17</v>
      </c>
      <c r="C434" s="4">
        <f t="shared" si="30"/>
        <v>2021</v>
      </c>
      <c r="D434" s="4">
        <f t="shared" si="31"/>
        <v>11</v>
      </c>
      <c r="E434" s="47">
        <v>425</v>
      </c>
      <c r="F434" s="57">
        <v>525.48599999999999</v>
      </c>
      <c r="G434" s="57">
        <f>CMG!E427</f>
        <v>227.52092999999999</v>
      </c>
      <c r="H434" s="20">
        <f t="shared" si="32"/>
        <v>119559.06342198</v>
      </c>
    </row>
    <row r="435" spans="1:8" x14ac:dyDescent="0.2">
      <c r="A435" s="46">
        <f t="shared" si="33"/>
        <v>44518</v>
      </c>
      <c r="B435" s="4">
        <f t="shared" si="34"/>
        <v>18</v>
      </c>
      <c r="C435" s="4">
        <f t="shared" si="30"/>
        <v>2021</v>
      </c>
      <c r="D435" s="4">
        <f t="shared" si="31"/>
        <v>11</v>
      </c>
      <c r="E435" s="47">
        <v>426</v>
      </c>
      <c r="F435" s="57">
        <v>525.48599999999999</v>
      </c>
      <c r="G435" s="57">
        <f>CMG!E428</f>
        <v>227.52092999999999</v>
      </c>
      <c r="H435" s="20">
        <f t="shared" si="32"/>
        <v>119559.06342198</v>
      </c>
    </row>
    <row r="436" spans="1:8" x14ac:dyDescent="0.2">
      <c r="A436" s="46">
        <f t="shared" si="33"/>
        <v>44518</v>
      </c>
      <c r="B436" s="4">
        <f t="shared" si="34"/>
        <v>19</v>
      </c>
      <c r="C436" s="4">
        <f t="shared" si="30"/>
        <v>2021</v>
      </c>
      <c r="D436" s="4">
        <f t="shared" si="31"/>
        <v>11</v>
      </c>
      <c r="E436" s="47">
        <v>427</v>
      </c>
      <c r="F436" s="57">
        <v>525.48599999999999</v>
      </c>
      <c r="G436" s="57">
        <f>CMG!E429</f>
        <v>227.63380000000001</v>
      </c>
      <c r="H436" s="20">
        <f t="shared" si="32"/>
        <v>119618.3750268</v>
      </c>
    </row>
    <row r="437" spans="1:8" x14ac:dyDescent="0.2">
      <c r="A437" s="46">
        <f t="shared" si="33"/>
        <v>44518</v>
      </c>
      <c r="B437" s="4">
        <f t="shared" si="34"/>
        <v>20</v>
      </c>
      <c r="C437" s="4">
        <f t="shared" si="30"/>
        <v>2021</v>
      </c>
      <c r="D437" s="4">
        <f t="shared" si="31"/>
        <v>11</v>
      </c>
      <c r="E437" s="47">
        <v>428</v>
      </c>
      <c r="F437" s="57">
        <v>525.48599999999999</v>
      </c>
      <c r="G437" s="57">
        <f>CMG!E430</f>
        <v>227.63380000000001</v>
      </c>
      <c r="H437" s="20">
        <f t="shared" si="32"/>
        <v>119618.3750268</v>
      </c>
    </row>
    <row r="438" spans="1:8" x14ac:dyDescent="0.2">
      <c r="A438" s="46">
        <f t="shared" si="33"/>
        <v>44518</v>
      </c>
      <c r="B438" s="4">
        <f t="shared" si="34"/>
        <v>21</v>
      </c>
      <c r="C438" s="4">
        <f t="shared" si="30"/>
        <v>2021</v>
      </c>
      <c r="D438" s="4">
        <f t="shared" si="31"/>
        <v>11</v>
      </c>
      <c r="E438" s="47">
        <v>429</v>
      </c>
      <c r="F438" s="57">
        <v>525.48599999999999</v>
      </c>
      <c r="G438" s="57">
        <f>CMG!E431</f>
        <v>227.63380000000001</v>
      </c>
      <c r="H438" s="20">
        <f t="shared" si="32"/>
        <v>119618.3750268</v>
      </c>
    </row>
    <row r="439" spans="1:8" x14ac:dyDescent="0.2">
      <c r="A439" s="46">
        <f t="shared" si="33"/>
        <v>44518</v>
      </c>
      <c r="B439" s="4">
        <f t="shared" si="34"/>
        <v>22</v>
      </c>
      <c r="C439" s="4">
        <f t="shared" si="30"/>
        <v>2021</v>
      </c>
      <c r="D439" s="4">
        <f t="shared" si="31"/>
        <v>11</v>
      </c>
      <c r="E439" s="47">
        <v>430</v>
      </c>
      <c r="F439" s="57">
        <v>525.48599999999999</v>
      </c>
      <c r="G439" s="57">
        <f>CMG!E432</f>
        <v>227.63380000000001</v>
      </c>
      <c r="H439" s="20">
        <f t="shared" si="32"/>
        <v>119618.3750268</v>
      </c>
    </row>
    <row r="440" spans="1:8" x14ac:dyDescent="0.2">
      <c r="A440" s="46">
        <f t="shared" si="33"/>
        <v>44518</v>
      </c>
      <c r="B440" s="4">
        <f t="shared" si="34"/>
        <v>23</v>
      </c>
      <c r="C440" s="4">
        <f t="shared" si="30"/>
        <v>2021</v>
      </c>
      <c r="D440" s="4">
        <f t="shared" si="31"/>
        <v>11</v>
      </c>
      <c r="E440" s="47">
        <v>431</v>
      </c>
      <c r="F440" s="57">
        <v>525.48599999999999</v>
      </c>
      <c r="G440" s="57">
        <f>CMG!E433</f>
        <v>227.63380000000001</v>
      </c>
      <c r="H440" s="20">
        <f t="shared" si="32"/>
        <v>119618.3750268</v>
      </c>
    </row>
    <row r="441" spans="1:8" x14ac:dyDescent="0.2">
      <c r="A441" s="46">
        <f t="shared" si="33"/>
        <v>44518</v>
      </c>
      <c r="B441" s="4">
        <f t="shared" si="34"/>
        <v>24</v>
      </c>
      <c r="C441" s="4">
        <f t="shared" si="30"/>
        <v>2021</v>
      </c>
      <c r="D441" s="4">
        <f t="shared" si="31"/>
        <v>11</v>
      </c>
      <c r="E441" s="47">
        <v>432</v>
      </c>
      <c r="F441" s="57">
        <v>525.48599999999999</v>
      </c>
      <c r="G441" s="57">
        <f>CMG!E434</f>
        <v>224.86840000000001</v>
      </c>
      <c r="H441" s="20">
        <f t="shared" si="32"/>
        <v>118165.1960424</v>
      </c>
    </row>
    <row r="442" spans="1:8" x14ac:dyDescent="0.2">
      <c r="A442" s="46">
        <f t="shared" si="33"/>
        <v>44519</v>
      </c>
      <c r="B442" s="4">
        <f t="shared" si="34"/>
        <v>1</v>
      </c>
      <c r="C442" s="4">
        <f t="shared" si="30"/>
        <v>2021</v>
      </c>
      <c r="D442" s="4">
        <f t="shared" si="31"/>
        <v>11</v>
      </c>
      <c r="E442" s="47">
        <v>433</v>
      </c>
      <c r="F442" s="57">
        <v>525.48599999999999</v>
      </c>
      <c r="G442" s="57">
        <f>CMG!E435</f>
        <v>204.24254999999999</v>
      </c>
      <c r="H442" s="20">
        <f t="shared" si="32"/>
        <v>107326.6006293</v>
      </c>
    </row>
    <row r="443" spans="1:8" x14ac:dyDescent="0.2">
      <c r="A443" s="46">
        <f t="shared" si="33"/>
        <v>44519</v>
      </c>
      <c r="B443" s="4">
        <f t="shared" si="34"/>
        <v>2</v>
      </c>
      <c r="C443" s="4">
        <f t="shared" si="30"/>
        <v>2021</v>
      </c>
      <c r="D443" s="4">
        <f t="shared" si="31"/>
        <v>11</v>
      </c>
      <c r="E443" s="47">
        <v>434</v>
      </c>
      <c r="F443" s="57">
        <v>525.48599999999999</v>
      </c>
      <c r="G443" s="57">
        <f>CMG!E436</f>
        <v>204.24254999999999</v>
      </c>
      <c r="H443" s="20">
        <f t="shared" si="32"/>
        <v>107326.6006293</v>
      </c>
    </row>
    <row r="444" spans="1:8" x14ac:dyDescent="0.2">
      <c r="A444" s="46">
        <f t="shared" si="33"/>
        <v>44519</v>
      </c>
      <c r="B444" s="4">
        <f t="shared" si="34"/>
        <v>3</v>
      </c>
      <c r="C444" s="4">
        <f t="shared" si="30"/>
        <v>2021</v>
      </c>
      <c r="D444" s="4">
        <f t="shared" si="31"/>
        <v>11</v>
      </c>
      <c r="E444" s="47">
        <v>435</v>
      </c>
      <c r="F444" s="57">
        <v>525.48599999999999</v>
      </c>
      <c r="G444" s="57">
        <f>CMG!E437</f>
        <v>204.24254999999999</v>
      </c>
      <c r="H444" s="20">
        <f t="shared" si="32"/>
        <v>107326.6006293</v>
      </c>
    </row>
    <row r="445" spans="1:8" x14ac:dyDescent="0.2">
      <c r="A445" s="46">
        <f t="shared" si="33"/>
        <v>44519</v>
      </c>
      <c r="B445" s="4">
        <f t="shared" si="34"/>
        <v>4</v>
      </c>
      <c r="C445" s="4">
        <f t="shared" si="30"/>
        <v>2021</v>
      </c>
      <c r="D445" s="4">
        <f t="shared" si="31"/>
        <v>11</v>
      </c>
      <c r="E445" s="47">
        <v>436</v>
      </c>
      <c r="F445" s="57">
        <v>525.48599999999999</v>
      </c>
      <c r="G445" s="57">
        <f>CMG!E438</f>
        <v>204.24254999999999</v>
      </c>
      <c r="H445" s="20">
        <f t="shared" si="32"/>
        <v>107326.6006293</v>
      </c>
    </row>
    <row r="446" spans="1:8" x14ac:dyDescent="0.2">
      <c r="A446" s="46">
        <f t="shared" si="33"/>
        <v>44519</v>
      </c>
      <c r="B446" s="4">
        <f t="shared" si="34"/>
        <v>5</v>
      </c>
      <c r="C446" s="4">
        <f t="shared" si="30"/>
        <v>2021</v>
      </c>
      <c r="D446" s="4">
        <f t="shared" si="31"/>
        <v>11</v>
      </c>
      <c r="E446" s="47">
        <v>437</v>
      </c>
      <c r="F446" s="57">
        <v>525.48599999999999</v>
      </c>
      <c r="G446" s="57">
        <f>CMG!E439</f>
        <v>204.24254999999999</v>
      </c>
      <c r="H446" s="20">
        <f t="shared" si="32"/>
        <v>107326.6006293</v>
      </c>
    </row>
    <row r="447" spans="1:8" x14ac:dyDescent="0.2">
      <c r="A447" s="46">
        <f t="shared" si="33"/>
        <v>44519</v>
      </c>
      <c r="B447" s="4">
        <f t="shared" si="34"/>
        <v>6</v>
      </c>
      <c r="C447" s="4">
        <f t="shared" si="30"/>
        <v>2021</v>
      </c>
      <c r="D447" s="4">
        <f t="shared" si="31"/>
        <v>11</v>
      </c>
      <c r="E447" s="47">
        <v>438</v>
      </c>
      <c r="F447" s="57">
        <v>525.48599999999999</v>
      </c>
      <c r="G447" s="57">
        <f>CMG!E440</f>
        <v>204.24254999999999</v>
      </c>
      <c r="H447" s="20">
        <f t="shared" si="32"/>
        <v>107326.6006293</v>
      </c>
    </row>
    <row r="448" spans="1:8" x14ac:dyDescent="0.2">
      <c r="A448" s="46">
        <f t="shared" si="33"/>
        <v>44519</v>
      </c>
      <c r="B448" s="4">
        <f t="shared" si="34"/>
        <v>7</v>
      </c>
      <c r="C448" s="4">
        <f t="shared" si="30"/>
        <v>2021</v>
      </c>
      <c r="D448" s="4">
        <f t="shared" si="31"/>
        <v>11</v>
      </c>
      <c r="E448" s="47">
        <v>439</v>
      </c>
      <c r="F448" s="57">
        <v>525.48599999999999</v>
      </c>
      <c r="G448" s="57">
        <f>CMG!E441</f>
        <v>204.24254999999999</v>
      </c>
      <c r="H448" s="20">
        <f t="shared" si="32"/>
        <v>107326.6006293</v>
      </c>
    </row>
    <row r="449" spans="1:8" x14ac:dyDescent="0.2">
      <c r="A449" s="46">
        <f t="shared" si="33"/>
        <v>44519</v>
      </c>
      <c r="B449" s="4">
        <f t="shared" si="34"/>
        <v>8</v>
      </c>
      <c r="C449" s="4">
        <f t="shared" si="30"/>
        <v>2021</v>
      </c>
      <c r="D449" s="4">
        <f t="shared" si="31"/>
        <v>11</v>
      </c>
      <c r="E449" s="47">
        <v>440</v>
      </c>
      <c r="F449" s="57">
        <v>525.48599999999999</v>
      </c>
      <c r="G449" s="57">
        <f>CMG!E442</f>
        <v>204.24254999999999</v>
      </c>
      <c r="H449" s="20">
        <f t="shared" si="32"/>
        <v>107326.6006293</v>
      </c>
    </row>
    <row r="450" spans="1:8" x14ac:dyDescent="0.2">
      <c r="A450" s="46">
        <f t="shared" si="33"/>
        <v>44519</v>
      </c>
      <c r="B450" s="4">
        <f t="shared" si="34"/>
        <v>9</v>
      </c>
      <c r="C450" s="4">
        <f t="shared" si="30"/>
        <v>2021</v>
      </c>
      <c r="D450" s="4">
        <f t="shared" si="31"/>
        <v>11</v>
      </c>
      <c r="E450" s="47">
        <v>441</v>
      </c>
      <c r="F450" s="57">
        <v>525.48599999999999</v>
      </c>
      <c r="G450" s="57">
        <f>CMG!E443</f>
        <v>202.72636</v>
      </c>
      <c r="H450" s="20">
        <f t="shared" si="32"/>
        <v>106529.86401095999</v>
      </c>
    </row>
    <row r="451" spans="1:8" x14ac:dyDescent="0.2">
      <c r="A451" s="46">
        <f t="shared" si="33"/>
        <v>44519</v>
      </c>
      <c r="B451" s="4">
        <f t="shared" si="34"/>
        <v>10</v>
      </c>
      <c r="C451" s="4">
        <f t="shared" si="30"/>
        <v>2021</v>
      </c>
      <c r="D451" s="4">
        <f t="shared" si="31"/>
        <v>11</v>
      </c>
      <c r="E451" s="47">
        <v>442</v>
      </c>
      <c r="F451" s="57">
        <v>525.48599999999999</v>
      </c>
      <c r="G451" s="57">
        <f>CMG!E444</f>
        <v>202.72636</v>
      </c>
      <c r="H451" s="20">
        <f t="shared" si="32"/>
        <v>106529.86401095999</v>
      </c>
    </row>
    <row r="452" spans="1:8" x14ac:dyDescent="0.2">
      <c r="A452" s="46">
        <f t="shared" si="33"/>
        <v>44519</v>
      </c>
      <c r="B452" s="4">
        <f t="shared" si="34"/>
        <v>11</v>
      </c>
      <c r="C452" s="4">
        <f t="shared" si="30"/>
        <v>2021</v>
      </c>
      <c r="D452" s="4">
        <f t="shared" si="31"/>
        <v>11</v>
      </c>
      <c r="E452" s="47">
        <v>443</v>
      </c>
      <c r="F452" s="57">
        <v>525.48599999999999</v>
      </c>
      <c r="G452" s="57">
        <f>CMG!E445</f>
        <v>202.72636</v>
      </c>
      <c r="H452" s="20">
        <f t="shared" si="32"/>
        <v>106529.86401095999</v>
      </c>
    </row>
    <row r="453" spans="1:8" x14ac:dyDescent="0.2">
      <c r="A453" s="46">
        <f t="shared" si="33"/>
        <v>44519</v>
      </c>
      <c r="B453" s="4">
        <f t="shared" si="34"/>
        <v>12</v>
      </c>
      <c r="C453" s="4">
        <f t="shared" si="30"/>
        <v>2021</v>
      </c>
      <c r="D453" s="4">
        <f t="shared" si="31"/>
        <v>11</v>
      </c>
      <c r="E453" s="47">
        <v>444</v>
      </c>
      <c r="F453" s="57">
        <v>525.48599999999999</v>
      </c>
      <c r="G453" s="57">
        <f>CMG!E446</f>
        <v>202.72636</v>
      </c>
      <c r="H453" s="20">
        <f t="shared" si="32"/>
        <v>106529.86401095999</v>
      </c>
    </row>
    <row r="454" spans="1:8" x14ac:dyDescent="0.2">
      <c r="A454" s="46">
        <f t="shared" si="33"/>
        <v>44519</v>
      </c>
      <c r="B454" s="4">
        <f t="shared" si="34"/>
        <v>13</v>
      </c>
      <c r="C454" s="4">
        <f t="shared" si="30"/>
        <v>2021</v>
      </c>
      <c r="D454" s="4">
        <f t="shared" si="31"/>
        <v>11</v>
      </c>
      <c r="E454" s="47">
        <v>445</v>
      </c>
      <c r="F454" s="57">
        <v>525.48599999999999</v>
      </c>
      <c r="G454" s="57">
        <f>CMG!E447</f>
        <v>202.72636</v>
      </c>
      <c r="H454" s="20">
        <f t="shared" si="32"/>
        <v>106529.86401095999</v>
      </c>
    </row>
    <row r="455" spans="1:8" x14ac:dyDescent="0.2">
      <c r="A455" s="46">
        <f t="shared" si="33"/>
        <v>44519</v>
      </c>
      <c r="B455" s="4">
        <f t="shared" si="34"/>
        <v>14</v>
      </c>
      <c r="C455" s="4">
        <f t="shared" si="30"/>
        <v>2021</v>
      </c>
      <c r="D455" s="4">
        <f t="shared" si="31"/>
        <v>11</v>
      </c>
      <c r="E455" s="47">
        <v>446</v>
      </c>
      <c r="F455" s="57">
        <v>525.48599999999999</v>
      </c>
      <c r="G455" s="57">
        <f>CMG!E448</f>
        <v>202.72636</v>
      </c>
      <c r="H455" s="20">
        <f t="shared" si="32"/>
        <v>106529.86401095999</v>
      </c>
    </row>
    <row r="456" spans="1:8" x14ac:dyDescent="0.2">
      <c r="A456" s="46">
        <f t="shared" si="33"/>
        <v>44519</v>
      </c>
      <c r="B456" s="4">
        <f t="shared" si="34"/>
        <v>15</v>
      </c>
      <c r="C456" s="4">
        <f t="shared" si="30"/>
        <v>2021</v>
      </c>
      <c r="D456" s="4">
        <f t="shared" si="31"/>
        <v>11</v>
      </c>
      <c r="E456" s="47">
        <v>447</v>
      </c>
      <c r="F456" s="57">
        <v>525.48599999999999</v>
      </c>
      <c r="G456" s="57">
        <f>CMG!E449</f>
        <v>202.72636</v>
      </c>
      <c r="H456" s="20">
        <f t="shared" si="32"/>
        <v>106529.86401095999</v>
      </c>
    </row>
    <row r="457" spans="1:8" x14ac:dyDescent="0.2">
      <c r="A457" s="46">
        <f t="shared" si="33"/>
        <v>44519</v>
      </c>
      <c r="B457" s="4">
        <f t="shared" si="34"/>
        <v>16</v>
      </c>
      <c r="C457" s="4">
        <f t="shared" si="30"/>
        <v>2021</v>
      </c>
      <c r="D457" s="4">
        <f t="shared" si="31"/>
        <v>11</v>
      </c>
      <c r="E457" s="47">
        <v>448</v>
      </c>
      <c r="F457" s="57">
        <v>525.48599999999999</v>
      </c>
      <c r="G457" s="57">
        <f>CMG!E450</f>
        <v>202.72636</v>
      </c>
      <c r="H457" s="20">
        <f t="shared" si="32"/>
        <v>106529.86401095999</v>
      </c>
    </row>
    <row r="458" spans="1:8" x14ac:dyDescent="0.2">
      <c r="A458" s="46">
        <f t="shared" si="33"/>
        <v>44519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11</v>
      </c>
      <c r="E458" s="47">
        <v>449</v>
      </c>
      <c r="F458" s="57">
        <v>525.48599999999999</v>
      </c>
      <c r="G458" s="57">
        <f>CMG!E451</f>
        <v>202.72636</v>
      </c>
      <c r="H458" s="20">
        <f t="shared" si="32"/>
        <v>106529.86401095999</v>
      </c>
    </row>
    <row r="459" spans="1:8" x14ac:dyDescent="0.2">
      <c r="A459" s="46">
        <f t="shared" si="33"/>
        <v>44519</v>
      </c>
      <c r="B459" s="4">
        <f t="shared" si="34"/>
        <v>18</v>
      </c>
      <c r="C459" s="4">
        <f t="shared" si="35"/>
        <v>2021</v>
      </c>
      <c r="D459" s="4">
        <f t="shared" si="36"/>
        <v>11</v>
      </c>
      <c r="E459" s="47">
        <v>450</v>
      </c>
      <c r="F459" s="57">
        <v>525.48599999999999</v>
      </c>
      <c r="G459" s="57">
        <f>CMG!E452</f>
        <v>202.72636</v>
      </c>
      <c r="H459" s="20">
        <f t="shared" ref="H459:H522" si="37">F459*G459</f>
        <v>106529.86401095999</v>
      </c>
    </row>
    <row r="460" spans="1:8" x14ac:dyDescent="0.2">
      <c r="A460" s="46">
        <f t="shared" ref="A460:A523" si="38">IF(B459=24,A459+1,A459)</f>
        <v>44519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11</v>
      </c>
      <c r="E460" s="47">
        <v>451</v>
      </c>
      <c r="F460" s="57">
        <v>525.48599999999999</v>
      </c>
      <c r="G460" s="57">
        <f>CMG!E453</f>
        <v>202.43951999999999</v>
      </c>
      <c r="H460" s="20">
        <f t="shared" si="37"/>
        <v>106379.13360671999</v>
      </c>
    </row>
    <row r="461" spans="1:8" x14ac:dyDescent="0.2">
      <c r="A461" s="46">
        <f t="shared" si="38"/>
        <v>44519</v>
      </c>
      <c r="B461" s="4">
        <f t="shared" si="39"/>
        <v>20</v>
      </c>
      <c r="C461" s="4">
        <f t="shared" si="35"/>
        <v>2021</v>
      </c>
      <c r="D461" s="4">
        <f t="shared" si="36"/>
        <v>11</v>
      </c>
      <c r="E461" s="47">
        <v>452</v>
      </c>
      <c r="F461" s="57">
        <v>525.48599999999999</v>
      </c>
      <c r="G461" s="57">
        <f>CMG!E454</f>
        <v>202.43951999999999</v>
      </c>
      <c r="H461" s="20">
        <f t="shared" si="37"/>
        <v>106379.13360671999</v>
      </c>
    </row>
    <row r="462" spans="1:8" x14ac:dyDescent="0.2">
      <c r="A462" s="46">
        <f t="shared" si="38"/>
        <v>44519</v>
      </c>
      <c r="B462" s="4">
        <f t="shared" si="39"/>
        <v>21</v>
      </c>
      <c r="C462" s="4">
        <f t="shared" si="35"/>
        <v>2021</v>
      </c>
      <c r="D462" s="4">
        <f t="shared" si="36"/>
        <v>11</v>
      </c>
      <c r="E462" s="47">
        <v>453</v>
      </c>
      <c r="F462" s="57">
        <v>525.48599999999999</v>
      </c>
      <c r="G462" s="57">
        <f>CMG!E455</f>
        <v>202.43951999999999</v>
      </c>
      <c r="H462" s="20">
        <f t="shared" si="37"/>
        <v>106379.13360671999</v>
      </c>
    </row>
    <row r="463" spans="1:8" x14ac:dyDescent="0.2">
      <c r="A463" s="46">
        <f t="shared" si="38"/>
        <v>44519</v>
      </c>
      <c r="B463" s="4">
        <f t="shared" si="39"/>
        <v>22</v>
      </c>
      <c r="C463" s="4">
        <f t="shared" si="35"/>
        <v>2021</v>
      </c>
      <c r="D463" s="4">
        <f t="shared" si="36"/>
        <v>11</v>
      </c>
      <c r="E463" s="47">
        <v>454</v>
      </c>
      <c r="F463" s="57">
        <v>525.48599999999999</v>
      </c>
      <c r="G463" s="57">
        <f>CMG!E456</f>
        <v>202.43951999999999</v>
      </c>
      <c r="H463" s="20">
        <f t="shared" si="37"/>
        <v>106379.13360671999</v>
      </c>
    </row>
    <row r="464" spans="1:8" x14ac:dyDescent="0.2">
      <c r="A464" s="46">
        <f t="shared" si="38"/>
        <v>44519</v>
      </c>
      <c r="B464" s="4">
        <f t="shared" si="39"/>
        <v>23</v>
      </c>
      <c r="C464" s="4">
        <f t="shared" si="35"/>
        <v>2021</v>
      </c>
      <c r="D464" s="4">
        <f t="shared" si="36"/>
        <v>11</v>
      </c>
      <c r="E464" s="47">
        <v>455</v>
      </c>
      <c r="F464" s="57">
        <v>525.48599999999999</v>
      </c>
      <c r="G464" s="57">
        <f>CMG!E457</f>
        <v>200.35783000000001</v>
      </c>
      <c r="H464" s="20">
        <f t="shared" si="37"/>
        <v>105285.23465538</v>
      </c>
    </row>
    <row r="465" spans="1:8" x14ac:dyDescent="0.2">
      <c r="A465" s="46">
        <f t="shared" si="38"/>
        <v>44519</v>
      </c>
      <c r="B465" s="4">
        <f t="shared" si="39"/>
        <v>24</v>
      </c>
      <c r="C465" s="4">
        <f t="shared" si="35"/>
        <v>2021</v>
      </c>
      <c r="D465" s="4">
        <f t="shared" si="36"/>
        <v>11</v>
      </c>
      <c r="E465" s="47">
        <v>456</v>
      </c>
      <c r="F465" s="57">
        <v>525.48599999999999</v>
      </c>
      <c r="G465" s="57">
        <f>CMG!E458</f>
        <v>198.40727999999999</v>
      </c>
      <c r="H465" s="20">
        <f t="shared" si="37"/>
        <v>104260.24793807999</v>
      </c>
    </row>
    <row r="466" spans="1:8" x14ac:dyDescent="0.2">
      <c r="A466" s="46">
        <f t="shared" si="38"/>
        <v>44520</v>
      </c>
      <c r="B466" s="4">
        <f t="shared" si="39"/>
        <v>1</v>
      </c>
      <c r="C466" s="4">
        <f t="shared" si="35"/>
        <v>2021</v>
      </c>
      <c r="D466" s="4">
        <f t="shared" si="36"/>
        <v>11</v>
      </c>
      <c r="E466" s="47">
        <v>457</v>
      </c>
      <c r="F466" s="57">
        <v>525.48599999999999</v>
      </c>
      <c r="G466" s="57">
        <f>CMG!E459</f>
        <v>194.25451000000001</v>
      </c>
      <c r="H466" s="20">
        <f t="shared" si="37"/>
        <v>102078.02544186001</v>
      </c>
    </row>
    <row r="467" spans="1:8" x14ac:dyDescent="0.2">
      <c r="A467" s="46">
        <f t="shared" si="38"/>
        <v>44520</v>
      </c>
      <c r="B467" s="4">
        <f t="shared" si="39"/>
        <v>2</v>
      </c>
      <c r="C467" s="4">
        <f t="shared" si="35"/>
        <v>2021</v>
      </c>
      <c r="D467" s="4">
        <f t="shared" si="36"/>
        <v>11</v>
      </c>
      <c r="E467" s="47">
        <v>458</v>
      </c>
      <c r="F467" s="57">
        <v>388.40300000000002</v>
      </c>
      <c r="G467" s="57">
        <f>CMG!E460</f>
        <v>191.76749000000001</v>
      </c>
      <c r="H467" s="20">
        <f t="shared" si="37"/>
        <v>74483.068418470008</v>
      </c>
    </row>
    <row r="468" spans="1:8" x14ac:dyDescent="0.2">
      <c r="A468" s="46">
        <f t="shared" si="38"/>
        <v>44520</v>
      </c>
      <c r="B468" s="4">
        <f t="shared" si="39"/>
        <v>3</v>
      </c>
      <c r="C468" s="4">
        <f t="shared" si="35"/>
        <v>2021</v>
      </c>
      <c r="D468" s="4">
        <f t="shared" si="36"/>
        <v>11</v>
      </c>
      <c r="E468" s="47">
        <v>459</v>
      </c>
      <c r="F468" s="57">
        <v>388.40300000000002</v>
      </c>
      <c r="G468" s="57">
        <f>CMG!E461</f>
        <v>184.92402000000001</v>
      </c>
      <c r="H468" s="20">
        <f t="shared" si="37"/>
        <v>71825.04414006001</v>
      </c>
    </row>
    <row r="469" spans="1:8" x14ac:dyDescent="0.2">
      <c r="A469" s="46">
        <f t="shared" si="38"/>
        <v>44520</v>
      </c>
      <c r="B469" s="4">
        <f t="shared" si="39"/>
        <v>4</v>
      </c>
      <c r="C469" s="4">
        <f t="shared" si="35"/>
        <v>2021</v>
      </c>
      <c r="D469" s="4">
        <f t="shared" si="36"/>
        <v>11</v>
      </c>
      <c r="E469" s="47">
        <v>460</v>
      </c>
      <c r="F469" s="57">
        <v>388.40300000000002</v>
      </c>
      <c r="G469" s="57">
        <f>CMG!E462</f>
        <v>184.92402000000001</v>
      </c>
      <c r="H469" s="20">
        <f t="shared" si="37"/>
        <v>71825.04414006001</v>
      </c>
    </row>
    <row r="470" spans="1:8" x14ac:dyDescent="0.2">
      <c r="A470" s="46">
        <f t="shared" si="38"/>
        <v>44520</v>
      </c>
      <c r="B470" s="4">
        <f t="shared" si="39"/>
        <v>5</v>
      </c>
      <c r="C470" s="4">
        <f t="shared" si="35"/>
        <v>2021</v>
      </c>
      <c r="D470" s="4">
        <f t="shared" si="36"/>
        <v>11</v>
      </c>
      <c r="E470" s="47">
        <v>461</v>
      </c>
      <c r="F470" s="57">
        <v>388.40300000000002</v>
      </c>
      <c r="G470" s="57">
        <f>CMG!E463</f>
        <v>184.92402000000001</v>
      </c>
      <c r="H470" s="20">
        <f t="shared" si="37"/>
        <v>71825.04414006001</v>
      </c>
    </row>
    <row r="471" spans="1:8" x14ac:dyDescent="0.2">
      <c r="A471" s="46">
        <f t="shared" si="38"/>
        <v>44520</v>
      </c>
      <c r="B471" s="4">
        <f t="shared" si="39"/>
        <v>6</v>
      </c>
      <c r="C471" s="4">
        <f t="shared" si="35"/>
        <v>2021</v>
      </c>
      <c r="D471" s="4">
        <f t="shared" si="36"/>
        <v>11</v>
      </c>
      <c r="E471" s="47">
        <v>462</v>
      </c>
      <c r="F471" s="57">
        <v>388.40300000000002</v>
      </c>
      <c r="G471" s="57">
        <f>CMG!E464</f>
        <v>184.92402000000001</v>
      </c>
      <c r="H471" s="20">
        <f t="shared" si="37"/>
        <v>71825.04414006001</v>
      </c>
    </row>
    <row r="472" spans="1:8" x14ac:dyDescent="0.2">
      <c r="A472" s="46">
        <f t="shared" si="38"/>
        <v>44520</v>
      </c>
      <c r="B472" s="4">
        <f t="shared" si="39"/>
        <v>7</v>
      </c>
      <c r="C472" s="4">
        <f t="shared" si="35"/>
        <v>2021</v>
      </c>
      <c r="D472" s="4">
        <f t="shared" si="36"/>
        <v>11</v>
      </c>
      <c r="E472" s="47">
        <v>463</v>
      </c>
      <c r="F472" s="57">
        <v>388.40300000000002</v>
      </c>
      <c r="G472" s="57">
        <f>CMG!E465</f>
        <v>184.92402000000001</v>
      </c>
      <c r="H472" s="20">
        <f t="shared" si="37"/>
        <v>71825.04414006001</v>
      </c>
    </row>
    <row r="473" spans="1:8" x14ac:dyDescent="0.2">
      <c r="A473" s="46">
        <f t="shared" si="38"/>
        <v>44520</v>
      </c>
      <c r="B473" s="4">
        <f t="shared" si="39"/>
        <v>8</v>
      </c>
      <c r="C473" s="4">
        <f t="shared" si="35"/>
        <v>2021</v>
      </c>
      <c r="D473" s="4">
        <f t="shared" si="36"/>
        <v>11</v>
      </c>
      <c r="E473" s="47">
        <v>464</v>
      </c>
      <c r="F473" s="57">
        <v>388.40300000000002</v>
      </c>
      <c r="G473" s="57">
        <f>CMG!E466</f>
        <v>189.13024999999999</v>
      </c>
      <c r="H473" s="20">
        <f t="shared" si="37"/>
        <v>73458.756490750005</v>
      </c>
    </row>
    <row r="474" spans="1:8" x14ac:dyDescent="0.2">
      <c r="A474" s="46">
        <f t="shared" si="38"/>
        <v>44520</v>
      </c>
      <c r="B474" s="4">
        <f t="shared" si="39"/>
        <v>9</v>
      </c>
      <c r="C474" s="4">
        <f t="shared" si="35"/>
        <v>2021</v>
      </c>
      <c r="D474" s="4">
        <f t="shared" si="36"/>
        <v>11</v>
      </c>
      <c r="E474" s="47">
        <v>465</v>
      </c>
      <c r="F474" s="57">
        <v>388.40300000000002</v>
      </c>
      <c r="G474" s="57">
        <f>CMG!E467</f>
        <v>191.21668</v>
      </c>
      <c r="H474" s="20">
        <f t="shared" si="37"/>
        <v>74269.132162039998</v>
      </c>
    </row>
    <row r="475" spans="1:8" x14ac:dyDescent="0.2">
      <c r="A475" s="46">
        <f t="shared" si="38"/>
        <v>44520</v>
      </c>
      <c r="B475" s="4">
        <f t="shared" si="39"/>
        <v>10</v>
      </c>
      <c r="C475" s="4">
        <f t="shared" si="35"/>
        <v>2021</v>
      </c>
      <c r="D475" s="4">
        <f t="shared" si="36"/>
        <v>11</v>
      </c>
      <c r="E475" s="47">
        <v>466</v>
      </c>
      <c r="F475" s="57">
        <v>525.48599999999999</v>
      </c>
      <c r="G475" s="57">
        <f>CMG!E468</f>
        <v>195.85688999999999</v>
      </c>
      <c r="H475" s="20">
        <f t="shared" si="37"/>
        <v>102920.05369854</v>
      </c>
    </row>
    <row r="476" spans="1:8" x14ac:dyDescent="0.2">
      <c r="A476" s="46">
        <f t="shared" si="38"/>
        <v>44520</v>
      </c>
      <c r="B476" s="4">
        <f t="shared" si="39"/>
        <v>11</v>
      </c>
      <c r="C476" s="4">
        <f t="shared" si="35"/>
        <v>2021</v>
      </c>
      <c r="D476" s="4">
        <f t="shared" si="36"/>
        <v>11</v>
      </c>
      <c r="E476" s="47">
        <v>467</v>
      </c>
      <c r="F476" s="57">
        <v>525.48599999999999</v>
      </c>
      <c r="G476" s="57">
        <f>CMG!E469</f>
        <v>195.85688999999999</v>
      </c>
      <c r="H476" s="20">
        <f t="shared" si="37"/>
        <v>102920.05369854</v>
      </c>
    </row>
    <row r="477" spans="1:8" x14ac:dyDescent="0.2">
      <c r="A477" s="46">
        <f t="shared" si="38"/>
        <v>44520</v>
      </c>
      <c r="B477" s="4">
        <f t="shared" si="39"/>
        <v>12</v>
      </c>
      <c r="C477" s="4">
        <f t="shared" si="35"/>
        <v>2021</v>
      </c>
      <c r="D477" s="4">
        <f t="shared" si="36"/>
        <v>11</v>
      </c>
      <c r="E477" s="47">
        <v>468</v>
      </c>
      <c r="F477" s="57">
        <v>388.40300000000002</v>
      </c>
      <c r="G477" s="57">
        <f>CMG!E470</f>
        <v>116.34739999999999</v>
      </c>
      <c r="H477" s="20">
        <f t="shared" si="37"/>
        <v>45189.679202200001</v>
      </c>
    </row>
    <row r="478" spans="1:8" x14ac:dyDescent="0.2">
      <c r="A478" s="46">
        <f t="shared" si="38"/>
        <v>44520</v>
      </c>
      <c r="B478" s="4">
        <f t="shared" si="39"/>
        <v>13</v>
      </c>
      <c r="C478" s="4">
        <f t="shared" si="35"/>
        <v>2021</v>
      </c>
      <c r="D478" s="4">
        <f t="shared" si="36"/>
        <v>11</v>
      </c>
      <c r="E478" s="47">
        <v>469</v>
      </c>
      <c r="F478" s="57">
        <v>525.48599999999999</v>
      </c>
      <c r="G478" s="57">
        <f>CMG!E471</f>
        <v>195.85688999999999</v>
      </c>
      <c r="H478" s="20">
        <f t="shared" si="37"/>
        <v>102920.05369854</v>
      </c>
    </row>
    <row r="479" spans="1:8" x14ac:dyDescent="0.2">
      <c r="A479" s="46">
        <f t="shared" si="38"/>
        <v>44520</v>
      </c>
      <c r="B479" s="4">
        <f t="shared" si="39"/>
        <v>14</v>
      </c>
      <c r="C479" s="4">
        <f t="shared" si="35"/>
        <v>2021</v>
      </c>
      <c r="D479" s="4">
        <f t="shared" si="36"/>
        <v>11</v>
      </c>
      <c r="E479" s="47">
        <v>470</v>
      </c>
      <c r="F479" s="57">
        <v>525.48599999999999</v>
      </c>
      <c r="G479" s="57">
        <f>CMG!E472</f>
        <v>195.85688999999999</v>
      </c>
      <c r="H479" s="20">
        <f t="shared" si="37"/>
        <v>102920.05369854</v>
      </c>
    </row>
    <row r="480" spans="1:8" x14ac:dyDescent="0.2">
      <c r="A480" s="46">
        <f t="shared" si="38"/>
        <v>44520</v>
      </c>
      <c r="B480" s="4">
        <f t="shared" si="39"/>
        <v>15</v>
      </c>
      <c r="C480" s="4">
        <f t="shared" si="35"/>
        <v>2021</v>
      </c>
      <c r="D480" s="4">
        <f t="shared" si="36"/>
        <v>11</v>
      </c>
      <c r="E480" s="47">
        <v>471</v>
      </c>
      <c r="F480" s="57">
        <v>525.48599999999999</v>
      </c>
      <c r="G480" s="57">
        <f>CMG!E473</f>
        <v>195.85688999999999</v>
      </c>
      <c r="H480" s="20">
        <f t="shared" si="37"/>
        <v>102920.05369854</v>
      </c>
    </row>
    <row r="481" spans="1:8" x14ac:dyDescent="0.2">
      <c r="A481" s="46">
        <f t="shared" si="38"/>
        <v>44520</v>
      </c>
      <c r="B481" s="4">
        <f t="shared" si="39"/>
        <v>16</v>
      </c>
      <c r="C481" s="4">
        <f t="shared" si="35"/>
        <v>2021</v>
      </c>
      <c r="D481" s="4">
        <f t="shared" si="36"/>
        <v>11</v>
      </c>
      <c r="E481" s="47">
        <v>472</v>
      </c>
      <c r="F481" s="57">
        <v>525.48599999999999</v>
      </c>
      <c r="G481" s="57">
        <f>CMG!E474</f>
        <v>195.85688999999999</v>
      </c>
      <c r="H481" s="20">
        <f t="shared" si="37"/>
        <v>102920.05369854</v>
      </c>
    </row>
    <row r="482" spans="1:8" x14ac:dyDescent="0.2">
      <c r="A482" s="46">
        <f t="shared" si="38"/>
        <v>44520</v>
      </c>
      <c r="B482" s="4">
        <f t="shared" si="39"/>
        <v>17</v>
      </c>
      <c r="C482" s="4">
        <f t="shared" si="35"/>
        <v>2021</v>
      </c>
      <c r="D482" s="4">
        <f t="shared" si="36"/>
        <v>11</v>
      </c>
      <c r="E482" s="47">
        <v>473</v>
      </c>
      <c r="F482" s="57">
        <v>525.48599999999999</v>
      </c>
      <c r="G482" s="57">
        <f>CMG!E475</f>
        <v>195.85688999999999</v>
      </c>
      <c r="H482" s="20">
        <f t="shared" si="37"/>
        <v>102920.05369854</v>
      </c>
    </row>
    <row r="483" spans="1:8" x14ac:dyDescent="0.2">
      <c r="A483" s="46">
        <f t="shared" si="38"/>
        <v>44520</v>
      </c>
      <c r="B483" s="4">
        <f t="shared" si="39"/>
        <v>18</v>
      </c>
      <c r="C483" s="4">
        <f t="shared" si="35"/>
        <v>2021</v>
      </c>
      <c r="D483" s="4">
        <f t="shared" si="36"/>
        <v>11</v>
      </c>
      <c r="E483" s="47">
        <v>474</v>
      </c>
      <c r="F483" s="57">
        <v>388.40300000000002</v>
      </c>
      <c r="G483" s="57">
        <f>CMG!E476</f>
        <v>88.138940000000005</v>
      </c>
      <c r="H483" s="20">
        <f t="shared" si="37"/>
        <v>34233.428712820001</v>
      </c>
    </row>
    <row r="484" spans="1:8" x14ac:dyDescent="0.2">
      <c r="A484" s="46">
        <f t="shared" si="38"/>
        <v>44520</v>
      </c>
      <c r="B484" s="4">
        <f t="shared" si="39"/>
        <v>19</v>
      </c>
      <c r="C484" s="4">
        <f t="shared" si="35"/>
        <v>2021</v>
      </c>
      <c r="D484" s="4">
        <f t="shared" si="36"/>
        <v>11</v>
      </c>
      <c r="E484" s="47">
        <v>475</v>
      </c>
      <c r="F484" s="57">
        <v>388.40300000000002</v>
      </c>
      <c r="G484" s="57">
        <f>CMG!E477</f>
        <v>107.45089</v>
      </c>
      <c r="H484" s="20">
        <f t="shared" si="37"/>
        <v>41734.248028670001</v>
      </c>
    </row>
    <row r="485" spans="1:8" x14ac:dyDescent="0.2">
      <c r="A485" s="46">
        <f t="shared" si="38"/>
        <v>44520</v>
      </c>
      <c r="B485" s="4">
        <f t="shared" si="39"/>
        <v>20</v>
      </c>
      <c r="C485" s="4">
        <f t="shared" si="35"/>
        <v>2021</v>
      </c>
      <c r="D485" s="4">
        <f t="shared" si="36"/>
        <v>11</v>
      </c>
      <c r="E485" s="47">
        <v>476</v>
      </c>
      <c r="F485" s="57">
        <v>525.48599999999999</v>
      </c>
      <c r="G485" s="57">
        <f>CMG!E478</f>
        <v>195.36448999999999</v>
      </c>
      <c r="H485" s="20">
        <f t="shared" si="37"/>
        <v>102661.30439213999</v>
      </c>
    </row>
    <row r="486" spans="1:8" x14ac:dyDescent="0.2">
      <c r="A486" s="46">
        <f t="shared" si="38"/>
        <v>44520</v>
      </c>
      <c r="B486" s="4">
        <f t="shared" si="39"/>
        <v>21</v>
      </c>
      <c r="C486" s="4">
        <f t="shared" si="35"/>
        <v>2021</v>
      </c>
      <c r="D486" s="4">
        <f t="shared" si="36"/>
        <v>11</v>
      </c>
      <c r="E486" s="47">
        <v>477</v>
      </c>
      <c r="F486" s="57">
        <v>525.48599999999999</v>
      </c>
      <c r="G486" s="57">
        <f>CMG!E479</f>
        <v>195.36448999999999</v>
      </c>
      <c r="H486" s="20">
        <f t="shared" si="37"/>
        <v>102661.30439213999</v>
      </c>
    </row>
    <row r="487" spans="1:8" x14ac:dyDescent="0.2">
      <c r="A487" s="46">
        <f t="shared" si="38"/>
        <v>44520</v>
      </c>
      <c r="B487" s="4">
        <f t="shared" si="39"/>
        <v>22</v>
      </c>
      <c r="C487" s="4">
        <f t="shared" si="35"/>
        <v>2021</v>
      </c>
      <c r="D487" s="4">
        <f t="shared" si="36"/>
        <v>11</v>
      </c>
      <c r="E487" s="47">
        <v>478</v>
      </c>
      <c r="F487" s="57">
        <v>525.48599999999999</v>
      </c>
      <c r="G487" s="57">
        <f>CMG!E480</f>
        <v>195.36448999999999</v>
      </c>
      <c r="H487" s="20">
        <f t="shared" si="37"/>
        <v>102661.30439213999</v>
      </c>
    </row>
    <row r="488" spans="1:8" x14ac:dyDescent="0.2">
      <c r="A488" s="46">
        <f t="shared" si="38"/>
        <v>44520</v>
      </c>
      <c r="B488" s="4">
        <f t="shared" si="39"/>
        <v>23</v>
      </c>
      <c r="C488" s="4">
        <f t="shared" si="35"/>
        <v>2021</v>
      </c>
      <c r="D488" s="4">
        <f t="shared" si="36"/>
        <v>11</v>
      </c>
      <c r="E488" s="47">
        <v>479</v>
      </c>
      <c r="F488" s="57">
        <v>525.48599999999999</v>
      </c>
      <c r="G488" s="57">
        <f>CMG!E481</f>
        <v>194.29624000000001</v>
      </c>
      <c r="H488" s="20">
        <f t="shared" si="37"/>
        <v>102099.95397264001</v>
      </c>
    </row>
    <row r="489" spans="1:8" x14ac:dyDescent="0.2">
      <c r="A489" s="46">
        <f t="shared" si="38"/>
        <v>44520</v>
      </c>
      <c r="B489" s="4">
        <f t="shared" si="39"/>
        <v>24</v>
      </c>
      <c r="C489" s="4">
        <f t="shared" si="35"/>
        <v>2021</v>
      </c>
      <c r="D489" s="4">
        <f t="shared" si="36"/>
        <v>11</v>
      </c>
      <c r="E489" s="47">
        <v>480</v>
      </c>
      <c r="F489" s="57">
        <v>388.40300000000002</v>
      </c>
      <c r="G489" s="57">
        <f>CMG!E482</f>
        <v>169.93513999999999</v>
      </c>
      <c r="H489" s="20">
        <f t="shared" si="37"/>
        <v>66003.318181419992</v>
      </c>
    </row>
    <row r="490" spans="1:8" x14ac:dyDescent="0.2">
      <c r="A490" s="46">
        <f t="shared" si="38"/>
        <v>44521</v>
      </c>
      <c r="B490" s="4">
        <f t="shared" si="39"/>
        <v>1</v>
      </c>
      <c r="C490" s="4">
        <f t="shared" si="35"/>
        <v>2021</v>
      </c>
      <c r="D490" s="4">
        <f t="shared" si="36"/>
        <v>11</v>
      </c>
      <c r="E490" s="47">
        <v>481</v>
      </c>
      <c r="F490" s="57">
        <v>388.40300000000002</v>
      </c>
      <c r="G490" s="57">
        <f>CMG!E483</f>
        <v>71.672870000000003</v>
      </c>
      <c r="H490" s="20">
        <f t="shared" si="37"/>
        <v>27837.957726610002</v>
      </c>
    </row>
    <row r="491" spans="1:8" x14ac:dyDescent="0.2">
      <c r="A491" s="46">
        <f t="shared" si="38"/>
        <v>44521</v>
      </c>
      <c r="B491" s="4">
        <f t="shared" si="39"/>
        <v>2</v>
      </c>
      <c r="C491" s="4">
        <f t="shared" si="35"/>
        <v>2021</v>
      </c>
      <c r="D491" s="4">
        <f t="shared" si="36"/>
        <v>11</v>
      </c>
      <c r="E491" s="47">
        <v>482</v>
      </c>
      <c r="F491" s="57">
        <v>388.40300000000002</v>
      </c>
      <c r="G491" s="57">
        <f>CMG!E484</f>
        <v>71.672870000000003</v>
      </c>
      <c r="H491" s="20">
        <f t="shared" si="37"/>
        <v>27837.957726610002</v>
      </c>
    </row>
    <row r="492" spans="1:8" x14ac:dyDescent="0.2">
      <c r="A492" s="46">
        <f t="shared" si="38"/>
        <v>44521</v>
      </c>
      <c r="B492" s="4">
        <f t="shared" si="39"/>
        <v>3</v>
      </c>
      <c r="C492" s="4">
        <f t="shared" si="35"/>
        <v>2021</v>
      </c>
      <c r="D492" s="4">
        <f t="shared" si="36"/>
        <v>11</v>
      </c>
      <c r="E492" s="47">
        <v>483</v>
      </c>
      <c r="F492" s="57">
        <v>388.40300000000002</v>
      </c>
      <c r="G492" s="57">
        <f>CMG!E485</f>
        <v>71.672870000000003</v>
      </c>
      <c r="H492" s="20">
        <f t="shared" si="37"/>
        <v>27837.957726610002</v>
      </c>
    </row>
    <row r="493" spans="1:8" x14ac:dyDescent="0.2">
      <c r="A493" s="46">
        <f t="shared" si="38"/>
        <v>44521</v>
      </c>
      <c r="B493" s="4">
        <f t="shared" si="39"/>
        <v>4</v>
      </c>
      <c r="C493" s="4">
        <f t="shared" si="35"/>
        <v>2021</v>
      </c>
      <c r="D493" s="4">
        <f t="shared" si="36"/>
        <v>11</v>
      </c>
      <c r="E493" s="47">
        <v>484</v>
      </c>
      <c r="F493" s="57">
        <v>388.40300000000002</v>
      </c>
      <c r="G493" s="57">
        <f>CMG!E486</f>
        <v>71.672870000000003</v>
      </c>
      <c r="H493" s="20">
        <f t="shared" si="37"/>
        <v>27837.957726610002</v>
      </c>
    </row>
    <row r="494" spans="1:8" x14ac:dyDescent="0.2">
      <c r="A494" s="46">
        <f t="shared" si="38"/>
        <v>44521</v>
      </c>
      <c r="B494" s="4">
        <f t="shared" si="39"/>
        <v>5</v>
      </c>
      <c r="C494" s="4">
        <f t="shared" si="35"/>
        <v>2021</v>
      </c>
      <c r="D494" s="4">
        <f t="shared" si="36"/>
        <v>11</v>
      </c>
      <c r="E494" s="47">
        <v>485</v>
      </c>
      <c r="F494" s="57">
        <v>388.40300000000002</v>
      </c>
      <c r="G494" s="57">
        <f>CMG!E487</f>
        <v>71.672870000000003</v>
      </c>
      <c r="H494" s="20">
        <f t="shared" si="37"/>
        <v>27837.957726610002</v>
      </c>
    </row>
    <row r="495" spans="1:8" x14ac:dyDescent="0.2">
      <c r="A495" s="46">
        <f t="shared" si="38"/>
        <v>44521</v>
      </c>
      <c r="B495" s="4">
        <f t="shared" si="39"/>
        <v>6</v>
      </c>
      <c r="C495" s="4">
        <f t="shared" si="35"/>
        <v>2021</v>
      </c>
      <c r="D495" s="4">
        <f t="shared" si="36"/>
        <v>11</v>
      </c>
      <c r="E495" s="47">
        <v>486</v>
      </c>
      <c r="F495" s="57">
        <v>388.40300000000002</v>
      </c>
      <c r="G495" s="57">
        <f>CMG!E488</f>
        <v>71.180480000000003</v>
      </c>
      <c r="H495" s="20">
        <f t="shared" si="37"/>
        <v>27646.711973440004</v>
      </c>
    </row>
    <row r="496" spans="1:8" x14ac:dyDescent="0.2">
      <c r="A496" s="46">
        <f t="shared" si="38"/>
        <v>44521</v>
      </c>
      <c r="B496" s="4">
        <f t="shared" si="39"/>
        <v>7</v>
      </c>
      <c r="C496" s="4">
        <f t="shared" si="35"/>
        <v>2021</v>
      </c>
      <c r="D496" s="4">
        <f t="shared" si="36"/>
        <v>11</v>
      </c>
      <c r="E496" s="47">
        <v>487</v>
      </c>
      <c r="F496" s="57">
        <v>388.40300000000002</v>
      </c>
      <c r="G496" s="57">
        <f>CMG!E489</f>
        <v>58.653579999999998</v>
      </c>
      <c r="H496" s="20">
        <f t="shared" si="37"/>
        <v>22781.226432740001</v>
      </c>
    </row>
    <row r="497" spans="1:8" x14ac:dyDescent="0.2">
      <c r="A497" s="46">
        <f t="shared" si="38"/>
        <v>44521</v>
      </c>
      <c r="B497" s="4">
        <f t="shared" si="39"/>
        <v>8</v>
      </c>
      <c r="C497" s="4">
        <f t="shared" si="35"/>
        <v>2021</v>
      </c>
      <c r="D497" s="4">
        <f t="shared" si="36"/>
        <v>11</v>
      </c>
      <c r="E497" s="47">
        <v>488</v>
      </c>
      <c r="F497" s="57">
        <v>388.40300000000002</v>
      </c>
      <c r="G497" s="57">
        <f>CMG!E490</f>
        <v>30.061209999999999</v>
      </c>
      <c r="H497" s="20">
        <f t="shared" si="37"/>
        <v>11675.86414763</v>
      </c>
    </row>
    <row r="498" spans="1:8" x14ac:dyDescent="0.2">
      <c r="A498" s="46">
        <f t="shared" si="38"/>
        <v>44521</v>
      </c>
      <c r="B498" s="4">
        <f t="shared" si="39"/>
        <v>9</v>
      </c>
      <c r="C498" s="4">
        <f t="shared" si="35"/>
        <v>2021</v>
      </c>
      <c r="D498" s="4">
        <f t="shared" si="36"/>
        <v>11</v>
      </c>
      <c r="E498" s="47">
        <v>489</v>
      </c>
      <c r="F498" s="57">
        <v>388.40300000000002</v>
      </c>
      <c r="G498" s="57">
        <f>CMG!E491</f>
        <v>0.60924</v>
      </c>
      <c r="H498" s="20">
        <f t="shared" si="37"/>
        <v>236.63064372000002</v>
      </c>
    </row>
    <row r="499" spans="1:8" x14ac:dyDescent="0.2">
      <c r="A499" s="46">
        <f t="shared" si="38"/>
        <v>44521</v>
      </c>
      <c r="B499" s="4">
        <f t="shared" si="39"/>
        <v>10</v>
      </c>
      <c r="C499" s="4">
        <f t="shared" si="35"/>
        <v>2021</v>
      </c>
      <c r="D499" s="4">
        <f t="shared" si="36"/>
        <v>11</v>
      </c>
      <c r="E499" s="47">
        <v>490</v>
      </c>
      <c r="F499" s="57">
        <v>388.40300000000002</v>
      </c>
      <c r="G499" s="57">
        <f>CMG!E492</f>
        <v>0</v>
      </c>
      <c r="H499" s="20">
        <f t="shared" si="37"/>
        <v>0</v>
      </c>
    </row>
    <row r="500" spans="1:8" x14ac:dyDescent="0.2">
      <c r="A500" s="46">
        <f t="shared" si="38"/>
        <v>44521</v>
      </c>
      <c r="B500" s="4">
        <f t="shared" si="39"/>
        <v>11</v>
      </c>
      <c r="C500" s="4">
        <f t="shared" si="35"/>
        <v>2021</v>
      </c>
      <c r="D500" s="4">
        <f t="shared" si="36"/>
        <v>11</v>
      </c>
      <c r="E500" s="47">
        <v>491</v>
      </c>
      <c r="F500" s="57">
        <v>388.40300000000002</v>
      </c>
      <c r="G500" s="57">
        <f>CMG!E493</f>
        <v>52.043790000000001</v>
      </c>
      <c r="H500" s="20">
        <f t="shared" si="37"/>
        <v>20213.964167370003</v>
      </c>
    </row>
    <row r="501" spans="1:8" x14ac:dyDescent="0.2">
      <c r="A501" s="46">
        <f t="shared" si="38"/>
        <v>44521</v>
      </c>
      <c r="B501" s="4">
        <f t="shared" si="39"/>
        <v>12</v>
      </c>
      <c r="C501" s="4">
        <f t="shared" si="35"/>
        <v>2021</v>
      </c>
      <c r="D501" s="4">
        <f t="shared" si="36"/>
        <v>11</v>
      </c>
      <c r="E501" s="47">
        <v>492</v>
      </c>
      <c r="F501" s="57">
        <v>525.48599999999999</v>
      </c>
      <c r="G501" s="57">
        <f>CMG!E494</f>
        <v>195.15584999999999</v>
      </c>
      <c r="H501" s="20">
        <f t="shared" si="37"/>
        <v>102551.66699309999</v>
      </c>
    </row>
    <row r="502" spans="1:8" x14ac:dyDescent="0.2">
      <c r="A502" s="46">
        <f t="shared" si="38"/>
        <v>44521</v>
      </c>
      <c r="B502" s="4">
        <f t="shared" si="39"/>
        <v>13</v>
      </c>
      <c r="C502" s="4">
        <f t="shared" si="35"/>
        <v>2021</v>
      </c>
      <c r="D502" s="4">
        <f t="shared" si="36"/>
        <v>11</v>
      </c>
      <c r="E502" s="47">
        <v>493</v>
      </c>
      <c r="F502" s="57">
        <v>388.40300000000002</v>
      </c>
      <c r="G502" s="57">
        <f>CMG!E495</f>
        <v>135.72612000000001</v>
      </c>
      <c r="H502" s="20">
        <f t="shared" si="37"/>
        <v>52716.432186360005</v>
      </c>
    </row>
    <row r="503" spans="1:8" x14ac:dyDescent="0.2">
      <c r="A503" s="46">
        <f t="shared" si="38"/>
        <v>44521</v>
      </c>
      <c r="B503" s="4">
        <f t="shared" si="39"/>
        <v>14</v>
      </c>
      <c r="C503" s="4">
        <f t="shared" si="35"/>
        <v>2021</v>
      </c>
      <c r="D503" s="4">
        <f t="shared" si="36"/>
        <v>11</v>
      </c>
      <c r="E503" s="47">
        <v>494</v>
      </c>
      <c r="F503" s="57">
        <v>388.40300000000002</v>
      </c>
      <c r="G503" s="57">
        <f>CMG!E496</f>
        <v>144.83127999999999</v>
      </c>
      <c r="H503" s="20">
        <f t="shared" si="37"/>
        <v>56252.903645840001</v>
      </c>
    </row>
    <row r="504" spans="1:8" x14ac:dyDescent="0.2">
      <c r="A504" s="46">
        <f t="shared" si="38"/>
        <v>44521</v>
      </c>
      <c r="B504" s="4">
        <f t="shared" si="39"/>
        <v>15</v>
      </c>
      <c r="C504" s="4">
        <f t="shared" si="35"/>
        <v>2021</v>
      </c>
      <c r="D504" s="4">
        <f t="shared" si="36"/>
        <v>11</v>
      </c>
      <c r="E504" s="47">
        <v>495</v>
      </c>
      <c r="F504" s="57">
        <v>525.48599999999999</v>
      </c>
      <c r="G504" s="57">
        <f>CMG!E497</f>
        <v>195.15584999999999</v>
      </c>
      <c r="H504" s="20">
        <f t="shared" si="37"/>
        <v>102551.66699309999</v>
      </c>
    </row>
    <row r="505" spans="1:8" x14ac:dyDescent="0.2">
      <c r="A505" s="46">
        <f t="shared" si="38"/>
        <v>44521</v>
      </c>
      <c r="B505" s="4">
        <f t="shared" si="39"/>
        <v>16</v>
      </c>
      <c r="C505" s="4">
        <f t="shared" si="35"/>
        <v>2021</v>
      </c>
      <c r="D505" s="4">
        <f t="shared" si="36"/>
        <v>11</v>
      </c>
      <c r="E505" s="47">
        <v>496</v>
      </c>
      <c r="F505" s="57">
        <v>525.48599999999999</v>
      </c>
      <c r="G505" s="57">
        <f>CMG!E498</f>
        <v>195.15584999999999</v>
      </c>
      <c r="H505" s="20">
        <f t="shared" si="37"/>
        <v>102551.66699309999</v>
      </c>
    </row>
    <row r="506" spans="1:8" x14ac:dyDescent="0.2">
      <c r="A506" s="46">
        <f t="shared" si="38"/>
        <v>44521</v>
      </c>
      <c r="B506" s="4">
        <f t="shared" si="39"/>
        <v>17</v>
      </c>
      <c r="C506" s="4">
        <f t="shared" si="35"/>
        <v>2021</v>
      </c>
      <c r="D506" s="4">
        <f t="shared" si="36"/>
        <v>11</v>
      </c>
      <c r="E506" s="47">
        <v>497</v>
      </c>
      <c r="F506" s="57">
        <v>525.48599999999999</v>
      </c>
      <c r="G506" s="57">
        <f>CMG!E499</f>
        <v>195.15584999999999</v>
      </c>
      <c r="H506" s="20">
        <f t="shared" si="37"/>
        <v>102551.66699309999</v>
      </c>
    </row>
    <row r="507" spans="1:8" x14ac:dyDescent="0.2">
      <c r="A507" s="46">
        <f t="shared" si="38"/>
        <v>44521</v>
      </c>
      <c r="B507" s="4">
        <f t="shared" si="39"/>
        <v>18</v>
      </c>
      <c r="C507" s="4">
        <f t="shared" si="35"/>
        <v>2021</v>
      </c>
      <c r="D507" s="4">
        <f t="shared" si="36"/>
        <v>11</v>
      </c>
      <c r="E507" s="47">
        <v>498</v>
      </c>
      <c r="F507" s="57">
        <v>388.40300000000002</v>
      </c>
      <c r="G507" s="57">
        <f>CMG!E500</f>
        <v>181.05995999999999</v>
      </c>
      <c r="H507" s="20">
        <f t="shared" si="37"/>
        <v>70324.231643880004</v>
      </c>
    </row>
    <row r="508" spans="1:8" x14ac:dyDescent="0.2">
      <c r="A508" s="46">
        <f t="shared" si="38"/>
        <v>44521</v>
      </c>
      <c r="B508" s="4">
        <f t="shared" si="39"/>
        <v>19</v>
      </c>
      <c r="C508" s="4">
        <f t="shared" si="35"/>
        <v>2021</v>
      </c>
      <c r="D508" s="4">
        <f t="shared" si="36"/>
        <v>11</v>
      </c>
      <c r="E508" s="47">
        <v>499</v>
      </c>
      <c r="F508" s="57">
        <v>388.40300000000002</v>
      </c>
      <c r="G508" s="57">
        <f>CMG!E501</f>
        <v>161.92327</v>
      </c>
      <c r="H508" s="20">
        <f t="shared" si="37"/>
        <v>62891.483837810003</v>
      </c>
    </row>
    <row r="509" spans="1:8" x14ac:dyDescent="0.2">
      <c r="A509" s="46">
        <f t="shared" si="38"/>
        <v>44521</v>
      </c>
      <c r="B509" s="4">
        <f t="shared" si="39"/>
        <v>20</v>
      </c>
      <c r="C509" s="4">
        <f t="shared" si="35"/>
        <v>2021</v>
      </c>
      <c r="D509" s="4">
        <f t="shared" si="36"/>
        <v>11</v>
      </c>
      <c r="E509" s="47">
        <v>500</v>
      </c>
      <c r="F509" s="57">
        <v>388.40300000000002</v>
      </c>
      <c r="G509" s="57">
        <f>CMG!E502</f>
        <v>183.30494999999999</v>
      </c>
      <c r="H509" s="20">
        <f t="shared" si="37"/>
        <v>71196.192494849995</v>
      </c>
    </row>
    <row r="510" spans="1:8" x14ac:dyDescent="0.2">
      <c r="A510" s="46">
        <f t="shared" si="38"/>
        <v>44521</v>
      </c>
      <c r="B510" s="4">
        <f t="shared" si="39"/>
        <v>21</v>
      </c>
      <c r="C510" s="4">
        <f t="shared" si="35"/>
        <v>2021</v>
      </c>
      <c r="D510" s="4">
        <f t="shared" si="36"/>
        <v>11</v>
      </c>
      <c r="E510" s="47">
        <v>501</v>
      </c>
      <c r="F510" s="57">
        <v>388.40300000000002</v>
      </c>
      <c r="G510" s="57">
        <f>CMG!E503</f>
        <v>188.62951000000001</v>
      </c>
      <c r="H510" s="20">
        <f t="shared" si="37"/>
        <v>73264.267572530007</v>
      </c>
    </row>
    <row r="511" spans="1:8" x14ac:dyDescent="0.2">
      <c r="A511" s="46">
        <f t="shared" si="38"/>
        <v>44521</v>
      </c>
      <c r="B511" s="4">
        <f t="shared" si="39"/>
        <v>22</v>
      </c>
      <c r="C511" s="4">
        <f t="shared" si="35"/>
        <v>2021</v>
      </c>
      <c r="D511" s="4">
        <f t="shared" si="36"/>
        <v>11</v>
      </c>
      <c r="E511" s="47">
        <v>502</v>
      </c>
      <c r="F511" s="57">
        <v>525.48599999999999</v>
      </c>
      <c r="G511" s="57">
        <f>CMG!E504</f>
        <v>195.13916</v>
      </c>
      <c r="H511" s="20">
        <f t="shared" si="37"/>
        <v>102542.89663176</v>
      </c>
    </row>
    <row r="512" spans="1:8" x14ac:dyDescent="0.2">
      <c r="A512" s="46">
        <f t="shared" si="38"/>
        <v>44521</v>
      </c>
      <c r="B512" s="4">
        <f t="shared" si="39"/>
        <v>23</v>
      </c>
      <c r="C512" s="4">
        <f t="shared" si="35"/>
        <v>2021</v>
      </c>
      <c r="D512" s="4">
        <f t="shared" si="36"/>
        <v>11</v>
      </c>
      <c r="E512" s="47">
        <v>503</v>
      </c>
      <c r="F512" s="57">
        <v>525.48599999999999</v>
      </c>
      <c r="G512" s="57">
        <f>CMG!E505</f>
        <v>196.56627</v>
      </c>
      <c r="H512" s="20">
        <f t="shared" si="37"/>
        <v>103292.82295721999</v>
      </c>
    </row>
    <row r="513" spans="1:8" x14ac:dyDescent="0.2">
      <c r="A513" s="46">
        <f t="shared" si="38"/>
        <v>44521</v>
      </c>
      <c r="B513" s="4">
        <f t="shared" si="39"/>
        <v>24</v>
      </c>
      <c r="C513" s="4">
        <f t="shared" si="35"/>
        <v>2021</v>
      </c>
      <c r="D513" s="4">
        <f t="shared" si="36"/>
        <v>11</v>
      </c>
      <c r="E513" s="47">
        <v>504</v>
      </c>
      <c r="F513" s="57">
        <v>525.48599999999999</v>
      </c>
      <c r="G513" s="57">
        <f>CMG!E506</f>
        <v>199.02825000000001</v>
      </c>
      <c r="H513" s="20">
        <f t="shared" si="37"/>
        <v>104586.55897950001</v>
      </c>
    </row>
    <row r="514" spans="1:8" x14ac:dyDescent="0.2">
      <c r="A514" s="46">
        <f t="shared" si="38"/>
        <v>44522</v>
      </c>
      <c r="B514" s="4">
        <f t="shared" si="39"/>
        <v>1</v>
      </c>
      <c r="C514" s="4">
        <f t="shared" si="35"/>
        <v>2021</v>
      </c>
      <c r="D514" s="4">
        <f t="shared" si="36"/>
        <v>11</v>
      </c>
      <c r="E514" s="47">
        <v>505</v>
      </c>
      <c r="F514" s="57">
        <v>525.48599999999999</v>
      </c>
      <c r="G514" s="57">
        <f>CMG!E507</f>
        <v>197.42588000000001</v>
      </c>
      <c r="H514" s="20">
        <f t="shared" si="37"/>
        <v>103744.53597768</v>
      </c>
    </row>
    <row r="515" spans="1:8" x14ac:dyDescent="0.2">
      <c r="A515" s="46">
        <f t="shared" si="38"/>
        <v>44522</v>
      </c>
      <c r="B515" s="4">
        <f t="shared" si="39"/>
        <v>2</v>
      </c>
      <c r="C515" s="4">
        <f t="shared" si="35"/>
        <v>2021</v>
      </c>
      <c r="D515" s="4">
        <f t="shared" si="36"/>
        <v>11</v>
      </c>
      <c r="E515" s="47">
        <v>506</v>
      </c>
      <c r="F515" s="57">
        <v>525.48599999999999</v>
      </c>
      <c r="G515" s="57">
        <f>CMG!E508</f>
        <v>192.29327000000001</v>
      </c>
      <c r="H515" s="20">
        <f t="shared" si="37"/>
        <v>101047.42127922</v>
      </c>
    </row>
    <row r="516" spans="1:8" x14ac:dyDescent="0.2">
      <c r="A516" s="46">
        <f t="shared" si="38"/>
        <v>44522</v>
      </c>
      <c r="B516" s="4">
        <f t="shared" si="39"/>
        <v>3</v>
      </c>
      <c r="C516" s="4">
        <f t="shared" si="35"/>
        <v>2021</v>
      </c>
      <c r="D516" s="4">
        <f t="shared" si="36"/>
        <v>11</v>
      </c>
      <c r="E516" s="47">
        <v>507</v>
      </c>
      <c r="F516" s="57">
        <v>388.40300000000002</v>
      </c>
      <c r="G516" s="57">
        <f>CMG!E509</f>
        <v>94.740390000000005</v>
      </c>
      <c r="H516" s="20">
        <f t="shared" si="37"/>
        <v>36797.451697170007</v>
      </c>
    </row>
    <row r="517" spans="1:8" x14ac:dyDescent="0.2">
      <c r="A517" s="46">
        <f t="shared" si="38"/>
        <v>44522</v>
      </c>
      <c r="B517" s="4">
        <f t="shared" si="39"/>
        <v>4</v>
      </c>
      <c r="C517" s="4">
        <f t="shared" si="35"/>
        <v>2021</v>
      </c>
      <c r="D517" s="4">
        <f t="shared" si="36"/>
        <v>11</v>
      </c>
      <c r="E517" s="47">
        <v>508</v>
      </c>
      <c r="F517" s="57">
        <v>388.40300000000002</v>
      </c>
      <c r="G517" s="57">
        <f>CMG!E510</f>
        <v>94.740390000000005</v>
      </c>
      <c r="H517" s="20">
        <f t="shared" si="37"/>
        <v>36797.451697170007</v>
      </c>
    </row>
    <row r="518" spans="1:8" x14ac:dyDescent="0.2">
      <c r="A518" s="46">
        <f t="shared" si="38"/>
        <v>44522</v>
      </c>
      <c r="B518" s="4">
        <f t="shared" si="39"/>
        <v>5</v>
      </c>
      <c r="C518" s="4">
        <f t="shared" si="35"/>
        <v>2021</v>
      </c>
      <c r="D518" s="4">
        <f t="shared" si="36"/>
        <v>11</v>
      </c>
      <c r="E518" s="47">
        <v>509</v>
      </c>
      <c r="F518" s="57">
        <v>388.40300000000002</v>
      </c>
      <c r="G518" s="57">
        <f>CMG!E511</f>
        <v>94.740390000000005</v>
      </c>
      <c r="H518" s="20">
        <f t="shared" si="37"/>
        <v>36797.451697170007</v>
      </c>
    </row>
    <row r="519" spans="1:8" x14ac:dyDescent="0.2">
      <c r="A519" s="46">
        <f t="shared" si="38"/>
        <v>44522</v>
      </c>
      <c r="B519" s="4">
        <f t="shared" si="39"/>
        <v>6</v>
      </c>
      <c r="C519" s="4">
        <f t="shared" si="35"/>
        <v>2021</v>
      </c>
      <c r="D519" s="4">
        <f t="shared" si="36"/>
        <v>11</v>
      </c>
      <c r="E519" s="47">
        <v>510</v>
      </c>
      <c r="F519" s="57">
        <v>388.40300000000002</v>
      </c>
      <c r="G519" s="57">
        <f>CMG!E512</f>
        <v>94.740390000000005</v>
      </c>
      <c r="H519" s="20">
        <f t="shared" si="37"/>
        <v>36797.451697170007</v>
      </c>
    </row>
    <row r="520" spans="1:8" x14ac:dyDescent="0.2">
      <c r="A520" s="46">
        <f t="shared" si="38"/>
        <v>44522</v>
      </c>
      <c r="B520" s="4">
        <f t="shared" si="39"/>
        <v>7</v>
      </c>
      <c r="C520" s="4">
        <f t="shared" si="35"/>
        <v>2021</v>
      </c>
      <c r="D520" s="4">
        <f t="shared" si="36"/>
        <v>11</v>
      </c>
      <c r="E520" s="47">
        <v>511</v>
      </c>
      <c r="F520" s="57">
        <v>388.40300000000002</v>
      </c>
      <c r="G520" s="57">
        <f>CMG!E513</f>
        <v>94.740390000000005</v>
      </c>
      <c r="H520" s="20">
        <f t="shared" si="37"/>
        <v>36797.451697170007</v>
      </c>
    </row>
    <row r="521" spans="1:8" x14ac:dyDescent="0.2">
      <c r="A521" s="46">
        <f t="shared" si="38"/>
        <v>44522</v>
      </c>
      <c r="B521" s="4">
        <f t="shared" si="39"/>
        <v>8</v>
      </c>
      <c r="C521" s="4">
        <f t="shared" si="35"/>
        <v>2021</v>
      </c>
      <c r="D521" s="4">
        <f t="shared" si="36"/>
        <v>11</v>
      </c>
      <c r="E521" s="47">
        <v>512</v>
      </c>
      <c r="F521" s="57">
        <v>388.40300000000002</v>
      </c>
      <c r="G521" s="57">
        <f>CMG!E514</f>
        <v>129.74225000000001</v>
      </c>
      <c r="H521" s="20">
        <f t="shared" si="37"/>
        <v>50392.279126750007</v>
      </c>
    </row>
    <row r="522" spans="1:8" x14ac:dyDescent="0.2">
      <c r="A522" s="46">
        <f t="shared" si="38"/>
        <v>44522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11</v>
      </c>
      <c r="E522" s="47">
        <v>513</v>
      </c>
      <c r="F522" s="57">
        <v>525.48599999999999</v>
      </c>
      <c r="G522" s="57">
        <f>CMG!E515</f>
        <v>197.38415000000001</v>
      </c>
      <c r="H522" s="20">
        <f t="shared" si="37"/>
        <v>103722.6074469</v>
      </c>
    </row>
    <row r="523" spans="1:8" x14ac:dyDescent="0.2">
      <c r="A523" s="46">
        <f t="shared" si="38"/>
        <v>44522</v>
      </c>
      <c r="B523" s="4">
        <f t="shared" si="39"/>
        <v>10</v>
      </c>
      <c r="C523" s="4">
        <f t="shared" si="40"/>
        <v>2021</v>
      </c>
      <c r="D523" s="4">
        <f t="shared" si="41"/>
        <v>11</v>
      </c>
      <c r="E523" s="47">
        <v>514</v>
      </c>
      <c r="F523" s="57">
        <v>388.40300000000002</v>
      </c>
      <c r="G523" s="57">
        <f>CMG!E516</f>
        <v>185.71686</v>
      </c>
      <c r="H523" s="20">
        <f t="shared" ref="H523:H586" si="42">F523*G523</f>
        <v>72132.985574580001</v>
      </c>
    </row>
    <row r="524" spans="1:8" x14ac:dyDescent="0.2">
      <c r="A524" s="46">
        <f t="shared" ref="A524:A587" si="43">IF(B523=24,A523+1,A523)</f>
        <v>44522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11</v>
      </c>
      <c r="E524" s="47">
        <v>515</v>
      </c>
      <c r="F524" s="57">
        <v>525.48599999999999</v>
      </c>
      <c r="G524" s="57">
        <f>CMG!E517</f>
        <v>197.38415000000001</v>
      </c>
      <c r="H524" s="20">
        <f t="shared" si="42"/>
        <v>103722.6074469</v>
      </c>
    </row>
    <row r="525" spans="1:8" x14ac:dyDescent="0.2">
      <c r="A525" s="46">
        <f t="shared" si="43"/>
        <v>44522</v>
      </c>
      <c r="B525" s="4">
        <f t="shared" si="44"/>
        <v>12</v>
      </c>
      <c r="C525" s="4">
        <f t="shared" si="40"/>
        <v>2021</v>
      </c>
      <c r="D525" s="4">
        <f t="shared" si="41"/>
        <v>11</v>
      </c>
      <c r="E525" s="47">
        <v>516</v>
      </c>
      <c r="F525" s="57">
        <v>525.48599999999999</v>
      </c>
      <c r="G525" s="57">
        <f>CMG!E518</f>
        <v>197.38415000000001</v>
      </c>
      <c r="H525" s="20">
        <f t="shared" si="42"/>
        <v>103722.6074469</v>
      </c>
    </row>
    <row r="526" spans="1:8" x14ac:dyDescent="0.2">
      <c r="A526" s="46">
        <f t="shared" si="43"/>
        <v>44522</v>
      </c>
      <c r="B526" s="4">
        <f t="shared" si="44"/>
        <v>13</v>
      </c>
      <c r="C526" s="4">
        <f t="shared" si="40"/>
        <v>2021</v>
      </c>
      <c r="D526" s="4">
        <f t="shared" si="41"/>
        <v>11</v>
      </c>
      <c r="E526" s="47">
        <v>517</v>
      </c>
      <c r="F526" s="57">
        <v>525.48599999999999</v>
      </c>
      <c r="G526" s="57">
        <f>CMG!E519</f>
        <v>197.38415000000001</v>
      </c>
      <c r="H526" s="20">
        <f t="shared" si="42"/>
        <v>103722.6074469</v>
      </c>
    </row>
    <row r="527" spans="1:8" x14ac:dyDescent="0.2">
      <c r="A527" s="46">
        <f t="shared" si="43"/>
        <v>44522</v>
      </c>
      <c r="B527" s="4">
        <f t="shared" si="44"/>
        <v>14</v>
      </c>
      <c r="C527" s="4">
        <f t="shared" si="40"/>
        <v>2021</v>
      </c>
      <c r="D527" s="4">
        <f t="shared" si="41"/>
        <v>11</v>
      </c>
      <c r="E527" s="47">
        <v>518</v>
      </c>
      <c r="F527" s="57">
        <v>525.48599999999999</v>
      </c>
      <c r="G527" s="57">
        <f>CMG!E520</f>
        <v>197.38415000000001</v>
      </c>
      <c r="H527" s="20">
        <f t="shared" si="42"/>
        <v>103722.6074469</v>
      </c>
    </row>
    <row r="528" spans="1:8" x14ac:dyDescent="0.2">
      <c r="A528" s="46">
        <f t="shared" si="43"/>
        <v>44522</v>
      </c>
      <c r="B528" s="4">
        <f t="shared" si="44"/>
        <v>15</v>
      </c>
      <c r="C528" s="4">
        <f t="shared" si="40"/>
        <v>2021</v>
      </c>
      <c r="D528" s="4">
        <f t="shared" si="41"/>
        <v>11</v>
      </c>
      <c r="E528" s="47">
        <v>519</v>
      </c>
      <c r="F528" s="57">
        <v>525.48599999999999</v>
      </c>
      <c r="G528" s="57">
        <f>CMG!E521</f>
        <v>197.40083999999999</v>
      </c>
      <c r="H528" s="20">
        <f t="shared" si="42"/>
        <v>103731.37780823999</v>
      </c>
    </row>
    <row r="529" spans="1:8" x14ac:dyDescent="0.2">
      <c r="A529" s="46">
        <f t="shared" si="43"/>
        <v>44522</v>
      </c>
      <c r="B529" s="4">
        <f t="shared" si="44"/>
        <v>16</v>
      </c>
      <c r="C529" s="4">
        <f t="shared" si="40"/>
        <v>2021</v>
      </c>
      <c r="D529" s="4">
        <f t="shared" si="41"/>
        <v>11</v>
      </c>
      <c r="E529" s="47">
        <v>520</v>
      </c>
      <c r="F529" s="57">
        <v>525.48599999999999</v>
      </c>
      <c r="G529" s="57">
        <f>CMG!E522</f>
        <v>197.68459999999999</v>
      </c>
      <c r="H529" s="20">
        <f t="shared" si="42"/>
        <v>103880.48971559999</v>
      </c>
    </row>
    <row r="530" spans="1:8" x14ac:dyDescent="0.2">
      <c r="A530" s="46">
        <f t="shared" si="43"/>
        <v>44522</v>
      </c>
      <c r="B530" s="4">
        <f t="shared" si="44"/>
        <v>17</v>
      </c>
      <c r="C530" s="4">
        <f t="shared" si="40"/>
        <v>2021</v>
      </c>
      <c r="D530" s="4">
        <f t="shared" si="41"/>
        <v>11</v>
      </c>
      <c r="E530" s="47">
        <v>521</v>
      </c>
      <c r="F530" s="57">
        <v>525.48599999999999</v>
      </c>
      <c r="G530" s="57">
        <f>CMG!E523</f>
        <v>197.38415000000001</v>
      </c>
      <c r="H530" s="20">
        <f t="shared" si="42"/>
        <v>103722.6074469</v>
      </c>
    </row>
    <row r="531" spans="1:8" x14ac:dyDescent="0.2">
      <c r="A531" s="46">
        <f t="shared" si="43"/>
        <v>44522</v>
      </c>
      <c r="B531" s="4">
        <f t="shared" si="44"/>
        <v>18</v>
      </c>
      <c r="C531" s="4">
        <f t="shared" si="40"/>
        <v>2021</v>
      </c>
      <c r="D531" s="4">
        <f t="shared" si="41"/>
        <v>11</v>
      </c>
      <c r="E531" s="47">
        <v>522</v>
      </c>
      <c r="F531" s="57">
        <v>525.48599999999999</v>
      </c>
      <c r="G531" s="57">
        <f>CMG!E524</f>
        <v>197.38415000000001</v>
      </c>
      <c r="H531" s="20">
        <f t="shared" si="42"/>
        <v>103722.6074469</v>
      </c>
    </row>
    <row r="532" spans="1:8" x14ac:dyDescent="0.2">
      <c r="A532" s="46">
        <f t="shared" si="43"/>
        <v>44522</v>
      </c>
      <c r="B532" s="4">
        <f t="shared" si="44"/>
        <v>19</v>
      </c>
      <c r="C532" s="4">
        <f t="shared" si="40"/>
        <v>2021</v>
      </c>
      <c r="D532" s="4">
        <f t="shared" si="41"/>
        <v>11</v>
      </c>
      <c r="E532" s="47">
        <v>523</v>
      </c>
      <c r="F532" s="57">
        <v>525.48599999999999</v>
      </c>
      <c r="G532" s="57">
        <f>CMG!E525</f>
        <v>194.66345000000001</v>
      </c>
      <c r="H532" s="20">
        <f t="shared" si="42"/>
        <v>102292.91768670001</v>
      </c>
    </row>
    <row r="533" spans="1:8" x14ac:dyDescent="0.2">
      <c r="A533" s="46">
        <f t="shared" si="43"/>
        <v>44522</v>
      </c>
      <c r="B533" s="4">
        <f t="shared" si="44"/>
        <v>20</v>
      </c>
      <c r="C533" s="4">
        <f t="shared" si="40"/>
        <v>2021</v>
      </c>
      <c r="D533" s="4">
        <f t="shared" si="41"/>
        <v>11</v>
      </c>
      <c r="E533" s="47">
        <v>524</v>
      </c>
      <c r="F533" s="57">
        <v>388.40300000000002</v>
      </c>
      <c r="G533" s="57">
        <f>CMG!E526</f>
        <v>189.98150999999999</v>
      </c>
      <c r="H533" s="20">
        <f t="shared" si="42"/>
        <v>73789.388428530001</v>
      </c>
    </row>
    <row r="534" spans="1:8" x14ac:dyDescent="0.2">
      <c r="A534" s="46">
        <f t="shared" si="43"/>
        <v>44522</v>
      </c>
      <c r="B534" s="4">
        <f t="shared" si="44"/>
        <v>21</v>
      </c>
      <c r="C534" s="4">
        <f t="shared" si="40"/>
        <v>2021</v>
      </c>
      <c r="D534" s="4">
        <f t="shared" si="41"/>
        <v>11</v>
      </c>
      <c r="E534" s="47">
        <v>525</v>
      </c>
      <c r="F534" s="57">
        <v>525.48599999999999</v>
      </c>
      <c r="G534" s="57">
        <f>CMG!E527</f>
        <v>198.47744</v>
      </c>
      <c r="H534" s="20">
        <f t="shared" si="42"/>
        <v>104297.11603583999</v>
      </c>
    </row>
    <row r="535" spans="1:8" x14ac:dyDescent="0.2">
      <c r="A535" s="46">
        <f t="shared" si="43"/>
        <v>44522</v>
      </c>
      <c r="B535" s="4">
        <f t="shared" si="44"/>
        <v>22</v>
      </c>
      <c r="C535" s="4">
        <f t="shared" si="40"/>
        <v>2021</v>
      </c>
      <c r="D535" s="4">
        <f t="shared" si="41"/>
        <v>11</v>
      </c>
      <c r="E535" s="47">
        <v>526</v>
      </c>
      <c r="F535" s="57">
        <v>525.48599999999999</v>
      </c>
      <c r="G535" s="57">
        <f>CMG!E528</f>
        <v>198.31887</v>
      </c>
      <c r="H535" s="20">
        <f t="shared" si="42"/>
        <v>104213.78972082</v>
      </c>
    </row>
    <row r="536" spans="1:8" x14ac:dyDescent="0.2">
      <c r="A536" s="46">
        <f t="shared" si="43"/>
        <v>44522</v>
      </c>
      <c r="B536" s="4">
        <f t="shared" si="44"/>
        <v>23</v>
      </c>
      <c r="C536" s="4">
        <f t="shared" si="40"/>
        <v>2021</v>
      </c>
      <c r="D536" s="4">
        <f t="shared" si="41"/>
        <v>11</v>
      </c>
      <c r="E536" s="47">
        <v>527</v>
      </c>
      <c r="F536" s="57">
        <v>525.48599999999999</v>
      </c>
      <c r="G536" s="57">
        <f>CMG!E529</f>
        <v>196.32425000000001</v>
      </c>
      <c r="H536" s="20">
        <f t="shared" si="42"/>
        <v>103165.6448355</v>
      </c>
    </row>
    <row r="537" spans="1:8" x14ac:dyDescent="0.2">
      <c r="A537" s="46">
        <f t="shared" si="43"/>
        <v>44522</v>
      </c>
      <c r="B537" s="4">
        <f t="shared" si="44"/>
        <v>24</v>
      </c>
      <c r="C537" s="4">
        <f t="shared" si="40"/>
        <v>2021</v>
      </c>
      <c r="D537" s="4">
        <f t="shared" si="41"/>
        <v>11</v>
      </c>
      <c r="E537" s="47">
        <v>528</v>
      </c>
      <c r="F537" s="57">
        <v>525.48599999999999</v>
      </c>
      <c r="G537" s="57">
        <f>CMG!E530</f>
        <v>196.32425000000001</v>
      </c>
      <c r="H537" s="20">
        <f t="shared" si="42"/>
        <v>103165.6448355</v>
      </c>
    </row>
    <row r="538" spans="1:8" x14ac:dyDescent="0.2">
      <c r="A538" s="46">
        <f t="shared" si="43"/>
        <v>44523</v>
      </c>
      <c r="B538" s="4">
        <f t="shared" si="44"/>
        <v>1</v>
      </c>
      <c r="C538" s="4">
        <f t="shared" si="40"/>
        <v>2021</v>
      </c>
      <c r="D538" s="4">
        <f t="shared" si="41"/>
        <v>11</v>
      </c>
      <c r="E538" s="47">
        <v>529</v>
      </c>
      <c r="F538" s="57">
        <v>525.48599999999999</v>
      </c>
      <c r="G538" s="57">
        <f>CMG!E531</f>
        <v>194.47343000000001</v>
      </c>
      <c r="H538" s="20">
        <f t="shared" si="42"/>
        <v>102193.06483698</v>
      </c>
    </row>
    <row r="539" spans="1:8" x14ac:dyDescent="0.2">
      <c r="A539" s="46">
        <f t="shared" si="43"/>
        <v>44523</v>
      </c>
      <c r="B539" s="4">
        <f t="shared" si="44"/>
        <v>2</v>
      </c>
      <c r="C539" s="4">
        <f t="shared" si="40"/>
        <v>2021</v>
      </c>
      <c r="D539" s="4">
        <f t="shared" si="41"/>
        <v>11</v>
      </c>
      <c r="E539" s="47">
        <v>530</v>
      </c>
      <c r="F539" s="57">
        <v>525.48599999999999</v>
      </c>
      <c r="G539" s="57">
        <f>CMG!E532</f>
        <v>194.47343000000001</v>
      </c>
      <c r="H539" s="20">
        <f t="shared" si="42"/>
        <v>102193.06483698</v>
      </c>
    </row>
    <row r="540" spans="1:8" x14ac:dyDescent="0.2">
      <c r="A540" s="46">
        <f t="shared" si="43"/>
        <v>44523</v>
      </c>
      <c r="B540" s="4">
        <f t="shared" si="44"/>
        <v>3</v>
      </c>
      <c r="C540" s="4">
        <f t="shared" si="40"/>
        <v>2021</v>
      </c>
      <c r="D540" s="4">
        <f t="shared" si="41"/>
        <v>11</v>
      </c>
      <c r="E540" s="47">
        <v>531</v>
      </c>
      <c r="F540" s="57">
        <v>525.48599999999999</v>
      </c>
      <c r="G540" s="57">
        <f>CMG!E533</f>
        <v>194.47343000000001</v>
      </c>
      <c r="H540" s="20">
        <f t="shared" si="42"/>
        <v>102193.06483698</v>
      </c>
    </row>
    <row r="541" spans="1:8" x14ac:dyDescent="0.2">
      <c r="A541" s="46">
        <f t="shared" si="43"/>
        <v>44523</v>
      </c>
      <c r="B541" s="4">
        <f t="shared" si="44"/>
        <v>4</v>
      </c>
      <c r="C541" s="4">
        <f t="shared" si="40"/>
        <v>2021</v>
      </c>
      <c r="D541" s="4">
        <f t="shared" si="41"/>
        <v>11</v>
      </c>
      <c r="E541" s="47">
        <v>532</v>
      </c>
      <c r="F541" s="57">
        <v>525.48599999999999</v>
      </c>
      <c r="G541" s="57">
        <f>CMG!E534</f>
        <v>194.47343000000001</v>
      </c>
      <c r="H541" s="20">
        <f t="shared" si="42"/>
        <v>102193.06483698</v>
      </c>
    </row>
    <row r="542" spans="1:8" x14ac:dyDescent="0.2">
      <c r="A542" s="46">
        <f t="shared" si="43"/>
        <v>44523</v>
      </c>
      <c r="B542" s="4">
        <f t="shared" si="44"/>
        <v>5</v>
      </c>
      <c r="C542" s="4">
        <f t="shared" si="40"/>
        <v>2021</v>
      </c>
      <c r="D542" s="4">
        <f t="shared" si="41"/>
        <v>11</v>
      </c>
      <c r="E542" s="47">
        <v>533</v>
      </c>
      <c r="F542" s="57">
        <v>388.40300000000002</v>
      </c>
      <c r="G542" s="57">
        <f>CMG!E535</f>
        <v>191.83371</v>
      </c>
      <c r="H542" s="20">
        <f t="shared" si="42"/>
        <v>74508.788465129997</v>
      </c>
    </row>
    <row r="543" spans="1:8" x14ac:dyDescent="0.2">
      <c r="A543" s="46">
        <f t="shared" si="43"/>
        <v>44523</v>
      </c>
      <c r="B543" s="4">
        <f t="shared" si="44"/>
        <v>6</v>
      </c>
      <c r="C543" s="4">
        <f t="shared" si="40"/>
        <v>2021</v>
      </c>
      <c r="D543" s="4">
        <f t="shared" si="41"/>
        <v>11</v>
      </c>
      <c r="E543" s="47">
        <v>534</v>
      </c>
      <c r="F543" s="57">
        <v>388.40300000000002</v>
      </c>
      <c r="G543" s="57">
        <f>CMG!E536</f>
        <v>185.14696000000001</v>
      </c>
      <c r="H543" s="20">
        <f t="shared" si="42"/>
        <v>71911.634704880009</v>
      </c>
    </row>
    <row r="544" spans="1:8" x14ac:dyDescent="0.2">
      <c r="A544" s="46">
        <f t="shared" si="43"/>
        <v>44523</v>
      </c>
      <c r="B544" s="4">
        <f t="shared" si="44"/>
        <v>7</v>
      </c>
      <c r="C544" s="4">
        <f t="shared" si="40"/>
        <v>2021</v>
      </c>
      <c r="D544" s="4">
        <f t="shared" si="41"/>
        <v>11</v>
      </c>
      <c r="E544" s="47">
        <v>535</v>
      </c>
      <c r="F544" s="57">
        <v>388.40300000000002</v>
      </c>
      <c r="G544" s="57">
        <f>CMG!E537</f>
        <v>185.14696000000001</v>
      </c>
      <c r="H544" s="20">
        <f t="shared" si="42"/>
        <v>71911.634704880009</v>
      </c>
    </row>
    <row r="545" spans="1:8" x14ac:dyDescent="0.2">
      <c r="A545" s="46">
        <f t="shared" si="43"/>
        <v>44523</v>
      </c>
      <c r="B545" s="4">
        <f t="shared" si="44"/>
        <v>8</v>
      </c>
      <c r="C545" s="4">
        <f t="shared" si="40"/>
        <v>2021</v>
      </c>
      <c r="D545" s="4">
        <f t="shared" si="41"/>
        <v>11</v>
      </c>
      <c r="E545" s="47">
        <v>536</v>
      </c>
      <c r="F545" s="57">
        <v>525.48599999999999</v>
      </c>
      <c r="G545" s="57">
        <f>CMG!E538</f>
        <v>194.47343000000001</v>
      </c>
      <c r="H545" s="20">
        <f t="shared" si="42"/>
        <v>102193.06483698</v>
      </c>
    </row>
    <row r="546" spans="1:8" x14ac:dyDescent="0.2">
      <c r="A546" s="46">
        <f t="shared" si="43"/>
        <v>44523</v>
      </c>
      <c r="B546" s="4">
        <f t="shared" si="44"/>
        <v>9</v>
      </c>
      <c r="C546" s="4">
        <f t="shared" si="40"/>
        <v>2021</v>
      </c>
      <c r="D546" s="4">
        <f t="shared" si="41"/>
        <v>11</v>
      </c>
      <c r="E546" s="47">
        <v>537</v>
      </c>
      <c r="F546" s="57">
        <v>388.40300000000002</v>
      </c>
      <c r="G546" s="57">
        <f>CMG!E539</f>
        <v>161.28120999999999</v>
      </c>
      <c r="H546" s="20">
        <f t="shared" si="42"/>
        <v>62642.105807629996</v>
      </c>
    </row>
    <row r="547" spans="1:8" x14ac:dyDescent="0.2">
      <c r="A547" s="46">
        <f t="shared" si="43"/>
        <v>44523</v>
      </c>
      <c r="B547" s="4">
        <f t="shared" si="44"/>
        <v>10</v>
      </c>
      <c r="C547" s="4">
        <f t="shared" si="40"/>
        <v>2021</v>
      </c>
      <c r="D547" s="4">
        <f t="shared" si="41"/>
        <v>11</v>
      </c>
      <c r="E547" s="47">
        <v>538</v>
      </c>
      <c r="F547" s="57">
        <v>525.48599999999999</v>
      </c>
      <c r="G547" s="57">
        <f>CMG!E540</f>
        <v>210.88633999999999</v>
      </c>
      <c r="H547" s="20">
        <f t="shared" si="42"/>
        <v>110817.81926123999</v>
      </c>
    </row>
    <row r="548" spans="1:8" x14ac:dyDescent="0.2">
      <c r="A548" s="46">
        <f t="shared" si="43"/>
        <v>44523</v>
      </c>
      <c r="B548" s="4">
        <f t="shared" si="44"/>
        <v>11</v>
      </c>
      <c r="C548" s="4">
        <f t="shared" si="40"/>
        <v>2021</v>
      </c>
      <c r="D548" s="4">
        <f t="shared" si="41"/>
        <v>11</v>
      </c>
      <c r="E548" s="47">
        <v>539</v>
      </c>
      <c r="F548" s="57">
        <v>525.48599999999999</v>
      </c>
      <c r="G548" s="57">
        <f>CMG!E541</f>
        <v>222.5694</v>
      </c>
      <c r="H548" s="20">
        <f t="shared" si="42"/>
        <v>116957.1037284</v>
      </c>
    </row>
    <row r="549" spans="1:8" x14ac:dyDescent="0.2">
      <c r="A549" s="46">
        <f t="shared" si="43"/>
        <v>44523</v>
      </c>
      <c r="B549" s="4">
        <f t="shared" si="44"/>
        <v>12</v>
      </c>
      <c r="C549" s="4">
        <f t="shared" si="40"/>
        <v>2021</v>
      </c>
      <c r="D549" s="4">
        <f t="shared" si="41"/>
        <v>11</v>
      </c>
      <c r="E549" s="47">
        <v>540</v>
      </c>
      <c r="F549" s="57">
        <v>525.48599999999999</v>
      </c>
      <c r="G549" s="57">
        <f>CMG!E542</f>
        <v>222.5694</v>
      </c>
      <c r="H549" s="20">
        <f t="shared" si="42"/>
        <v>116957.1037284</v>
      </c>
    </row>
    <row r="550" spans="1:8" x14ac:dyDescent="0.2">
      <c r="A550" s="46">
        <f t="shared" si="43"/>
        <v>44523</v>
      </c>
      <c r="B550" s="4">
        <f t="shared" si="44"/>
        <v>13</v>
      </c>
      <c r="C550" s="4">
        <f t="shared" si="40"/>
        <v>2021</v>
      </c>
      <c r="D550" s="4">
        <f t="shared" si="41"/>
        <v>11</v>
      </c>
      <c r="E550" s="47">
        <v>541</v>
      </c>
      <c r="F550" s="57">
        <v>525.48599999999999</v>
      </c>
      <c r="G550" s="57">
        <f>CMG!E543</f>
        <v>215.47462999999999</v>
      </c>
      <c r="H550" s="20">
        <f t="shared" si="42"/>
        <v>113228.90142017999</v>
      </c>
    </row>
    <row r="551" spans="1:8" x14ac:dyDescent="0.2">
      <c r="A551" s="46">
        <f t="shared" si="43"/>
        <v>44523</v>
      </c>
      <c r="B551" s="4">
        <f t="shared" si="44"/>
        <v>14</v>
      </c>
      <c r="C551" s="4">
        <f t="shared" si="40"/>
        <v>2021</v>
      </c>
      <c r="D551" s="4">
        <f t="shared" si="41"/>
        <v>11</v>
      </c>
      <c r="E551" s="47">
        <v>542</v>
      </c>
      <c r="F551" s="57">
        <v>525.48599999999999</v>
      </c>
      <c r="G551" s="57">
        <f>CMG!E544</f>
        <v>218.3142</v>
      </c>
      <c r="H551" s="20">
        <f t="shared" si="42"/>
        <v>114721.05570119999</v>
      </c>
    </row>
    <row r="552" spans="1:8" x14ac:dyDescent="0.2">
      <c r="A552" s="46">
        <f t="shared" si="43"/>
        <v>44523</v>
      </c>
      <c r="B552" s="4">
        <f t="shared" si="44"/>
        <v>15</v>
      </c>
      <c r="C552" s="4">
        <f t="shared" si="40"/>
        <v>2021</v>
      </c>
      <c r="D552" s="4">
        <f t="shared" si="41"/>
        <v>11</v>
      </c>
      <c r="E552" s="47">
        <v>543</v>
      </c>
      <c r="F552" s="57">
        <v>525.48599999999999</v>
      </c>
      <c r="G552" s="57">
        <f>CMG!E545</f>
        <v>223.89343</v>
      </c>
      <c r="H552" s="20">
        <f t="shared" si="42"/>
        <v>117652.86295698</v>
      </c>
    </row>
    <row r="553" spans="1:8" x14ac:dyDescent="0.2">
      <c r="A553" s="46">
        <f t="shared" si="43"/>
        <v>44523</v>
      </c>
      <c r="B553" s="4">
        <f t="shared" si="44"/>
        <v>16</v>
      </c>
      <c r="C553" s="4">
        <f t="shared" si="40"/>
        <v>2021</v>
      </c>
      <c r="D553" s="4">
        <f t="shared" si="41"/>
        <v>11</v>
      </c>
      <c r="E553" s="47">
        <v>544</v>
      </c>
      <c r="F553" s="57">
        <v>525.48599999999999</v>
      </c>
      <c r="G553" s="57">
        <f>CMG!E546</f>
        <v>223.89343</v>
      </c>
      <c r="H553" s="20">
        <f t="shared" si="42"/>
        <v>117652.86295698</v>
      </c>
    </row>
    <row r="554" spans="1:8" x14ac:dyDescent="0.2">
      <c r="A554" s="46">
        <f t="shared" si="43"/>
        <v>44523</v>
      </c>
      <c r="B554" s="4">
        <f t="shared" si="44"/>
        <v>17</v>
      </c>
      <c r="C554" s="4">
        <f t="shared" si="40"/>
        <v>2021</v>
      </c>
      <c r="D554" s="4">
        <f t="shared" si="41"/>
        <v>11</v>
      </c>
      <c r="E554" s="47">
        <v>545</v>
      </c>
      <c r="F554" s="57">
        <v>525.48599999999999</v>
      </c>
      <c r="G554" s="57">
        <f>CMG!E547</f>
        <v>223.89343</v>
      </c>
      <c r="H554" s="20">
        <f t="shared" si="42"/>
        <v>117652.86295698</v>
      </c>
    </row>
    <row r="555" spans="1:8" x14ac:dyDescent="0.2">
      <c r="A555" s="46">
        <f t="shared" si="43"/>
        <v>44523</v>
      </c>
      <c r="B555" s="4">
        <f t="shared" si="44"/>
        <v>18</v>
      </c>
      <c r="C555" s="4">
        <f t="shared" si="40"/>
        <v>2021</v>
      </c>
      <c r="D555" s="4">
        <f t="shared" si="41"/>
        <v>11</v>
      </c>
      <c r="E555" s="47">
        <v>546</v>
      </c>
      <c r="F555" s="57">
        <v>525.48599999999999</v>
      </c>
      <c r="G555" s="57">
        <f>CMG!E548</f>
        <v>223.89343</v>
      </c>
      <c r="H555" s="20">
        <f t="shared" si="42"/>
        <v>117652.86295698</v>
      </c>
    </row>
    <row r="556" spans="1:8" x14ac:dyDescent="0.2">
      <c r="A556" s="46">
        <f t="shared" si="43"/>
        <v>44523</v>
      </c>
      <c r="B556" s="4">
        <f t="shared" si="44"/>
        <v>19</v>
      </c>
      <c r="C556" s="4">
        <f t="shared" si="40"/>
        <v>2021</v>
      </c>
      <c r="D556" s="4">
        <f t="shared" si="41"/>
        <v>11</v>
      </c>
      <c r="E556" s="47">
        <v>547</v>
      </c>
      <c r="F556" s="57">
        <v>525.48599999999999</v>
      </c>
      <c r="G556" s="57">
        <f>CMG!E549</f>
        <v>223.59365</v>
      </c>
      <c r="H556" s="20">
        <f t="shared" si="42"/>
        <v>117495.33276389999</v>
      </c>
    </row>
    <row r="557" spans="1:8" x14ac:dyDescent="0.2">
      <c r="A557" s="46">
        <f t="shared" si="43"/>
        <v>44523</v>
      </c>
      <c r="B557" s="4">
        <f t="shared" si="44"/>
        <v>20</v>
      </c>
      <c r="C557" s="4">
        <f t="shared" si="40"/>
        <v>2021</v>
      </c>
      <c r="D557" s="4">
        <f t="shared" si="41"/>
        <v>11</v>
      </c>
      <c r="E557" s="47">
        <v>548</v>
      </c>
      <c r="F557" s="57">
        <v>525.48599999999999</v>
      </c>
      <c r="G557" s="57">
        <f>CMG!E550</f>
        <v>223.59365</v>
      </c>
      <c r="H557" s="20">
        <f t="shared" si="42"/>
        <v>117495.33276389999</v>
      </c>
    </row>
    <row r="558" spans="1:8" x14ac:dyDescent="0.2">
      <c r="A558" s="46">
        <f t="shared" si="43"/>
        <v>44523</v>
      </c>
      <c r="B558" s="4">
        <f t="shared" si="44"/>
        <v>21</v>
      </c>
      <c r="C558" s="4">
        <f t="shared" si="40"/>
        <v>2021</v>
      </c>
      <c r="D558" s="4">
        <f t="shared" si="41"/>
        <v>11</v>
      </c>
      <c r="E558" s="47">
        <v>549</v>
      </c>
      <c r="F558" s="57">
        <v>525.48599999999999</v>
      </c>
      <c r="G558" s="57">
        <f>CMG!E551</f>
        <v>223.59365</v>
      </c>
      <c r="H558" s="20">
        <f t="shared" si="42"/>
        <v>117495.33276389999</v>
      </c>
    </row>
    <row r="559" spans="1:8" x14ac:dyDescent="0.2">
      <c r="A559" s="46">
        <f t="shared" si="43"/>
        <v>44523</v>
      </c>
      <c r="B559" s="4">
        <f t="shared" si="44"/>
        <v>22</v>
      </c>
      <c r="C559" s="4">
        <f t="shared" si="40"/>
        <v>2021</v>
      </c>
      <c r="D559" s="4">
        <f t="shared" si="41"/>
        <v>11</v>
      </c>
      <c r="E559" s="47">
        <v>550</v>
      </c>
      <c r="F559" s="57">
        <v>525.48599999999999</v>
      </c>
      <c r="G559" s="57">
        <f>CMG!E552</f>
        <v>223.59365</v>
      </c>
      <c r="H559" s="20">
        <f t="shared" si="42"/>
        <v>117495.33276389999</v>
      </c>
    </row>
    <row r="560" spans="1:8" x14ac:dyDescent="0.2">
      <c r="A560" s="46">
        <f t="shared" si="43"/>
        <v>44523</v>
      </c>
      <c r="B560" s="4">
        <f t="shared" si="44"/>
        <v>23</v>
      </c>
      <c r="C560" s="4">
        <f t="shared" si="40"/>
        <v>2021</v>
      </c>
      <c r="D560" s="4">
        <f t="shared" si="41"/>
        <v>11</v>
      </c>
      <c r="E560" s="47">
        <v>551</v>
      </c>
      <c r="F560" s="57">
        <v>525.48599999999999</v>
      </c>
      <c r="G560" s="57">
        <f>CMG!E553</f>
        <v>223.59365</v>
      </c>
      <c r="H560" s="20">
        <f t="shared" si="42"/>
        <v>117495.33276389999</v>
      </c>
    </row>
    <row r="561" spans="1:8" x14ac:dyDescent="0.2">
      <c r="A561" s="46">
        <f t="shared" si="43"/>
        <v>44523</v>
      </c>
      <c r="B561" s="4">
        <f t="shared" si="44"/>
        <v>24</v>
      </c>
      <c r="C561" s="4">
        <f t="shared" si="40"/>
        <v>2021</v>
      </c>
      <c r="D561" s="4">
        <f t="shared" si="41"/>
        <v>11</v>
      </c>
      <c r="E561" s="47">
        <v>552</v>
      </c>
      <c r="F561" s="57">
        <v>525.48599999999999</v>
      </c>
      <c r="G561" s="57">
        <f>CMG!E554</f>
        <v>223.59365</v>
      </c>
      <c r="H561" s="20">
        <f t="shared" si="42"/>
        <v>117495.33276389999</v>
      </c>
    </row>
    <row r="562" spans="1:8" x14ac:dyDescent="0.2">
      <c r="A562" s="46">
        <f t="shared" si="43"/>
        <v>44524</v>
      </c>
      <c r="B562" s="4">
        <f t="shared" si="44"/>
        <v>1</v>
      </c>
      <c r="C562" s="4">
        <f t="shared" si="40"/>
        <v>2021</v>
      </c>
      <c r="D562" s="4">
        <f t="shared" si="41"/>
        <v>11</v>
      </c>
      <c r="E562" s="47">
        <v>553</v>
      </c>
      <c r="F562" s="57">
        <v>525.48599999999999</v>
      </c>
      <c r="G562" s="57">
        <f>CMG!E555</f>
        <v>206.50400999999999</v>
      </c>
      <c r="H562" s="20">
        <f t="shared" si="42"/>
        <v>108514.96619886</v>
      </c>
    </row>
    <row r="563" spans="1:8" x14ac:dyDescent="0.2">
      <c r="A563" s="46">
        <f t="shared" si="43"/>
        <v>44524</v>
      </c>
      <c r="B563" s="4">
        <f t="shared" si="44"/>
        <v>2</v>
      </c>
      <c r="C563" s="4">
        <f t="shared" si="40"/>
        <v>2021</v>
      </c>
      <c r="D563" s="4">
        <f t="shared" si="41"/>
        <v>11</v>
      </c>
      <c r="E563" s="47">
        <v>554</v>
      </c>
      <c r="F563" s="57">
        <v>388.40300000000002</v>
      </c>
      <c r="G563" s="57">
        <f>CMG!E556</f>
        <v>188.91081</v>
      </c>
      <c r="H563" s="20">
        <f t="shared" si="42"/>
        <v>73373.525336430001</v>
      </c>
    </row>
    <row r="564" spans="1:8" x14ac:dyDescent="0.2">
      <c r="A564" s="46">
        <f t="shared" si="43"/>
        <v>44524</v>
      </c>
      <c r="B564" s="4">
        <f t="shared" si="44"/>
        <v>3</v>
      </c>
      <c r="C564" s="4">
        <f t="shared" si="40"/>
        <v>2021</v>
      </c>
      <c r="D564" s="4">
        <f t="shared" si="41"/>
        <v>11</v>
      </c>
      <c r="E564" s="47">
        <v>555</v>
      </c>
      <c r="F564" s="57">
        <v>388.40300000000002</v>
      </c>
      <c r="G564" s="57">
        <f>CMG!E557</f>
        <v>188.91081</v>
      </c>
      <c r="H564" s="20">
        <f t="shared" si="42"/>
        <v>73373.525336430001</v>
      </c>
    </row>
    <row r="565" spans="1:8" x14ac:dyDescent="0.2">
      <c r="A565" s="46">
        <f t="shared" si="43"/>
        <v>44524</v>
      </c>
      <c r="B565" s="4">
        <f t="shared" si="44"/>
        <v>4</v>
      </c>
      <c r="C565" s="4">
        <f t="shared" si="40"/>
        <v>2021</v>
      </c>
      <c r="D565" s="4">
        <f t="shared" si="41"/>
        <v>11</v>
      </c>
      <c r="E565" s="47">
        <v>556</v>
      </c>
      <c r="F565" s="57">
        <v>388.40300000000002</v>
      </c>
      <c r="G565" s="57">
        <f>CMG!E558</f>
        <v>188.91081</v>
      </c>
      <c r="H565" s="20">
        <f t="shared" si="42"/>
        <v>73373.525336430001</v>
      </c>
    </row>
    <row r="566" spans="1:8" x14ac:dyDescent="0.2">
      <c r="A566" s="46">
        <f t="shared" si="43"/>
        <v>44524</v>
      </c>
      <c r="B566" s="4">
        <f t="shared" si="44"/>
        <v>5</v>
      </c>
      <c r="C566" s="4">
        <f t="shared" si="40"/>
        <v>2021</v>
      </c>
      <c r="D566" s="4">
        <f t="shared" si="41"/>
        <v>11</v>
      </c>
      <c r="E566" s="47">
        <v>557</v>
      </c>
      <c r="F566" s="57">
        <v>388.40300000000002</v>
      </c>
      <c r="G566" s="57">
        <f>CMG!E559</f>
        <v>188.91081</v>
      </c>
      <c r="H566" s="20">
        <f t="shared" si="42"/>
        <v>73373.525336430001</v>
      </c>
    </row>
    <row r="567" spans="1:8" x14ac:dyDescent="0.2">
      <c r="A567" s="46">
        <f t="shared" si="43"/>
        <v>44524</v>
      </c>
      <c r="B567" s="4">
        <f t="shared" si="44"/>
        <v>6</v>
      </c>
      <c r="C567" s="4">
        <f t="shared" si="40"/>
        <v>2021</v>
      </c>
      <c r="D567" s="4">
        <f t="shared" si="41"/>
        <v>11</v>
      </c>
      <c r="E567" s="47">
        <v>558</v>
      </c>
      <c r="F567" s="57">
        <v>388.40300000000002</v>
      </c>
      <c r="G567" s="57">
        <f>CMG!E560</f>
        <v>188.91081</v>
      </c>
      <c r="H567" s="20">
        <f t="shared" si="42"/>
        <v>73373.525336430001</v>
      </c>
    </row>
    <row r="568" spans="1:8" x14ac:dyDescent="0.2">
      <c r="A568" s="46">
        <f t="shared" si="43"/>
        <v>44524</v>
      </c>
      <c r="B568" s="4">
        <f t="shared" si="44"/>
        <v>7</v>
      </c>
      <c r="C568" s="4">
        <f t="shared" si="40"/>
        <v>2021</v>
      </c>
      <c r="D568" s="4">
        <f t="shared" si="41"/>
        <v>11</v>
      </c>
      <c r="E568" s="47">
        <v>559</v>
      </c>
      <c r="F568" s="57">
        <v>388.40300000000002</v>
      </c>
      <c r="G568" s="57">
        <f>CMG!E561</f>
        <v>188.91081</v>
      </c>
      <c r="H568" s="20">
        <f t="shared" si="42"/>
        <v>73373.525336430001</v>
      </c>
    </row>
    <row r="569" spans="1:8" x14ac:dyDescent="0.2">
      <c r="A569" s="46">
        <f t="shared" si="43"/>
        <v>44524</v>
      </c>
      <c r="B569" s="4">
        <f t="shared" si="44"/>
        <v>8</v>
      </c>
      <c r="C569" s="4">
        <f t="shared" si="40"/>
        <v>2021</v>
      </c>
      <c r="D569" s="4">
        <f t="shared" si="41"/>
        <v>11</v>
      </c>
      <c r="E569" s="47">
        <v>560</v>
      </c>
      <c r="F569" s="57">
        <v>525.48599999999999</v>
      </c>
      <c r="G569" s="57">
        <f>CMG!E562</f>
        <v>196.97604000000001</v>
      </c>
      <c r="H569" s="20">
        <f t="shared" si="42"/>
        <v>103508.15135544</v>
      </c>
    </row>
    <row r="570" spans="1:8" x14ac:dyDescent="0.2">
      <c r="A570" s="46">
        <f t="shared" si="43"/>
        <v>44524</v>
      </c>
      <c r="B570" s="4">
        <f t="shared" si="44"/>
        <v>9</v>
      </c>
      <c r="C570" s="4">
        <f t="shared" si="40"/>
        <v>2021</v>
      </c>
      <c r="D570" s="4">
        <f t="shared" si="41"/>
        <v>11</v>
      </c>
      <c r="E570" s="47">
        <v>561</v>
      </c>
      <c r="F570" s="57">
        <v>525.48599999999999</v>
      </c>
      <c r="G570" s="57">
        <f>CMG!E563</f>
        <v>216.81587999999999</v>
      </c>
      <c r="H570" s="20">
        <f t="shared" si="42"/>
        <v>113933.70951767999</v>
      </c>
    </row>
    <row r="571" spans="1:8" x14ac:dyDescent="0.2">
      <c r="A571" s="46">
        <f t="shared" si="43"/>
        <v>44524</v>
      </c>
      <c r="B571" s="4">
        <f t="shared" si="44"/>
        <v>10</v>
      </c>
      <c r="C571" s="4">
        <f t="shared" si="40"/>
        <v>2021</v>
      </c>
      <c r="D571" s="4">
        <f t="shared" si="41"/>
        <v>11</v>
      </c>
      <c r="E571" s="47">
        <v>562</v>
      </c>
      <c r="F571" s="57">
        <v>525.48599999999999</v>
      </c>
      <c r="G571" s="57">
        <f>CMG!E564</f>
        <v>196.40226000000001</v>
      </c>
      <c r="H571" s="20">
        <f t="shared" si="42"/>
        <v>103206.63799836001</v>
      </c>
    </row>
    <row r="572" spans="1:8" x14ac:dyDescent="0.2">
      <c r="A572" s="46">
        <f t="shared" si="43"/>
        <v>44524</v>
      </c>
      <c r="B572" s="4">
        <f t="shared" si="44"/>
        <v>11</v>
      </c>
      <c r="C572" s="4">
        <f t="shared" si="40"/>
        <v>2021</v>
      </c>
      <c r="D572" s="4">
        <f t="shared" si="41"/>
        <v>11</v>
      </c>
      <c r="E572" s="47">
        <v>563</v>
      </c>
      <c r="F572" s="57">
        <v>388.40300000000002</v>
      </c>
      <c r="G572" s="57">
        <f>CMG!E565</f>
        <v>191.82011</v>
      </c>
      <c r="H572" s="20">
        <f t="shared" si="42"/>
        <v>74503.506184330006</v>
      </c>
    </row>
    <row r="573" spans="1:8" x14ac:dyDescent="0.2">
      <c r="A573" s="46">
        <f t="shared" si="43"/>
        <v>44524</v>
      </c>
      <c r="B573" s="4">
        <f t="shared" si="44"/>
        <v>12</v>
      </c>
      <c r="C573" s="4">
        <f t="shared" si="40"/>
        <v>2021</v>
      </c>
      <c r="D573" s="4">
        <f t="shared" si="41"/>
        <v>11</v>
      </c>
      <c r="E573" s="47">
        <v>564</v>
      </c>
      <c r="F573" s="57">
        <v>388.40300000000002</v>
      </c>
      <c r="G573" s="57">
        <f>CMG!E566</f>
        <v>191.82011</v>
      </c>
      <c r="H573" s="20">
        <f t="shared" si="42"/>
        <v>74503.506184330006</v>
      </c>
    </row>
    <row r="574" spans="1:8" x14ac:dyDescent="0.2">
      <c r="A574" s="46">
        <f t="shared" si="43"/>
        <v>44524</v>
      </c>
      <c r="B574" s="4">
        <f t="shared" si="44"/>
        <v>13</v>
      </c>
      <c r="C574" s="4">
        <f t="shared" si="40"/>
        <v>2021</v>
      </c>
      <c r="D574" s="4">
        <f t="shared" si="41"/>
        <v>11</v>
      </c>
      <c r="E574" s="47">
        <v>565</v>
      </c>
      <c r="F574" s="57">
        <v>388.40300000000002</v>
      </c>
      <c r="G574" s="57">
        <f>CMG!E567</f>
        <v>191.82011</v>
      </c>
      <c r="H574" s="20">
        <f t="shared" si="42"/>
        <v>74503.506184330006</v>
      </c>
    </row>
    <row r="575" spans="1:8" x14ac:dyDescent="0.2">
      <c r="A575" s="46">
        <f t="shared" si="43"/>
        <v>44524</v>
      </c>
      <c r="B575" s="4">
        <f t="shared" si="44"/>
        <v>14</v>
      </c>
      <c r="C575" s="4">
        <f t="shared" si="40"/>
        <v>2021</v>
      </c>
      <c r="D575" s="4">
        <f t="shared" si="41"/>
        <v>11</v>
      </c>
      <c r="E575" s="47">
        <v>566</v>
      </c>
      <c r="F575" s="57">
        <v>388.40300000000002</v>
      </c>
      <c r="G575" s="57">
        <f>CMG!E568</f>
        <v>171.56811999999999</v>
      </c>
      <c r="H575" s="20">
        <f t="shared" si="42"/>
        <v>66637.572512359999</v>
      </c>
    </row>
    <row r="576" spans="1:8" x14ac:dyDescent="0.2">
      <c r="A576" s="46">
        <f t="shared" si="43"/>
        <v>44524</v>
      </c>
      <c r="B576" s="4">
        <f t="shared" si="44"/>
        <v>15</v>
      </c>
      <c r="C576" s="4">
        <f t="shared" si="40"/>
        <v>2021</v>
      </c>
      <c r="D576" s="4">
        <f t="shared" si="41"/>
        <v>11</v>
      </c>
      <c r="E576" s="47">
        <v>567</v>
      </c>
      <c r="F576" s="57">
        <v>525.48599999999999</v>
      </c>
      <c r="G576" s="57">
        <f>CMG!E569</f>
        <v>216.81587999999999</v>
      </c>
      <c r="H576" s="20">
        <f t="shared" si="42"/>
        <v>113933.70951767999</v>
      </c>
    </row>
    <row r="577" spans="1:8" x14ac:dyDescent="0.2">
      <c r="A577" s="46">
        <f t="shared" si="43"/>
        <v>44524</v>
      </c>
      <c r="B577" s="4">
        <f t="shared" si="44"/>
        <v>16</v>
      </c>
      <c r="C577" s="4">
        <f t="shared" si="40"/>
        <v>2021</v>
      </c>
      <c r="D577" s="4">
        <f t="shared" si="41"/>
        <v>11</v>
      </c>
      <c r="E577" s="47">
        <v>568</v>
      </c>
      <c r="F577" s="57">
        <v>525.48599999999999</v>
      </c>
      <c r="G577" s="57">
        <f>CMG!E570</f>
        <v>216.81587999999999</v>
      </c>
      <c r="H577" s="20">
        <f t="shared" si="42"/>
        <v>113933.70951767999</v>
      </c>
    </row>
    <row r="578" spans="1:8" x14ac:dyDescent="0.2">
      <c r="A578" s="46">
        <f t="shared" si="43"/>
        <v>44524</v>
      </c>
      <c r="B578" s="4">
        <f t="shared" si="44"/>
        <v>17</v>
      </c>
      <c r="C578" s="4">
        <f t="shared" si="40"/>
        <v>2021</v>
      </c>
      <c r="D578" s="4">
        <f t="shared" si="41"/>
        <v>11</v>
      </c>
      <c r="E578" s="47">
        <v>569</v>
      </c>
      <c r="F578" s="57">
        <v>525.48599999999999</v>
      </c>
      <c r="G578" s="57">
        <f>CMG!E571</f>
        <v>200.75814</v>
      </c>
      <c r="H578" s="20">
        <f t="shared" si="42"/>
        <v>105495.59195603999</v>
      </c>
    </row>
    <row r="579" spans="1:8" x14ac:dyDescent="0.2">
      <c r="A579" s="46">
        <f t="shared" si="43"/>
        <v>44524</v>
      </c>
      <c r="B579" s="4">
        <f t="shared" si="44"/>
        <v>18</v>
      </c>
      <c r="C579" s="4">
        <f t="shared" si="40"/>
        <v>2021</v>
      </c>
      <c r="D579" s="4">
        <f t="shared" si="41"/>
        <v>11</v>
      </c>
      <c r="E579" s="47">
        <v>570</v>
      </c>
      <c r="F579" s="57">
        <v>388.40300000000002</v>
      </c>
      <c r="G579" s="57">
        <f>CMG!E572</f>
        <v>191.82011</v>
      </c>
      <c r="H579" s="20">
        <f t="shared" si="42"/>
        <v>74503.506184330006</v>
      </c>
    </row>
    <row r="580" spans="1:8" x14ac:dyDescent="0.2">
      <c r="A580" s="46">
        <f t="shared" si="43"/>
        <v>44524</v>
      </c>
      <c r="B580" s="4">
        <f t="shared" si="44"/>
        <v>19</v>
      </c>
      <c r="C580" s="4">
        <f t="shared" si="40"/>
        <v>2021</v>
      </c>
      <c r="D580" s="4">
        <f t="shared" si="41"/>
        <v>11</v>
      </c>
      <c r="E580" s="47">
        <v>571</v>
      </c>
      <c r="F580" s="57">
        <v>388.40300000000002</v>
      </c>
      <c r="G580" s="57">
        <f>CMG!E573</f>
        <v>189.90482</v>
      </c>
      <c r="H580" s="20">
        <f t="shared" si="42"/>
        <v>73759.601802460005</v>
      </c>
    </row>
    <row r="581" spans="1:8" x14ac:dyDescent="0.2">
      <c r="A581" s="46">
        <f t="shared" si="43"/>
        <v>44524</v>
      </c>
      <c r="B581" s="4">
        <f t="shared" si="44"/>
        <v>20</v>
      </c>
      <c r="C581" s="4">
        <f t="shared" si="40"/>
        <v>2021</v>
      </c>
      <c r="D581" s="4">
        <f t="shared" si="41"/>
        <v>11</v>
      </c>
      <c r="E581" s="47">
        <v>572</v>
      </c>
      <c r="F581" s="57">
        <v>388.40300000000002</v>
      </c>
      <c r="G581" s="57">
        <f>CMG!E574</f>
        <v>189.90482</v>
      </c>
      <c r="H581" s="20">
        <f t="shared" si="42"/>
        <v>73759.601802460005</v>
      </c>
    </row>
    <row r="582" spans="1:8" x14ac:dyDescent="0.2">
      <c r="A582" s="46">
        <f t="shared" si="43"/>
        <v>44524</v>
      </c>
      <c r="B582" s="4">
        <f t="shared" si="44"/>
        <v>21</v>
      </c>
      <c r="C582" s="4">
        <f t="shared" si="40"/>
        <v>2021</v>
      </c>
      <c r="D582" s="4">
        <f t="shared" si="41"/>
        <v>11</v>
      </c>
      <c r="E582" s="47">
        <v>573</v>
      </c>
      <c r="F582" s="57">
        <v>388.40300000000002</v>
      </c>
      <c r="G582" s="57">
        <f>CMG!E575</f>
        <v>189.90482</v>
      </c>
      <c r="H582" s="20">
        <f t="shared" si="42"/>
        <v>73759.601802460005</v>
      </c>
    </row>
    <row r="583" spans="1:8" x14ac:dyDescent="0.2">
      <c r="A583" s="46">
        <f t="shared" si="43"/>
        <v>44524</v>
      </c>
      <c r="B583" s="4">
        <f t="shared" si="44"/>
        <v>22</v>
      </c>
      <c r="C583" s="4">
        <f t="shared" si="40"/>
        <v>2021</v>
      </c>
      <c r="D583" s="4">
        <f t="shared" si="41"/>
        <v>11</v>
      </c>
      <c r="E583" s="47">
        <v>574</v>
      </c>
      <c r="F583" s="57">
        <v>388.40300000000002</v>
      </c>
      <c r="G583" s="57">
        <f>CMG!E576</f>
        <v>189.90482</v>
      </c>
      <c r="H583" s="20">
        <f t="shared" si="42"/>
        <v>73759.601802460005</v>
      </c>
    </row>
    <row r="584" spans="1:8" x14ac:dyDescent="0.2">
      <c r="A584" s="46">
        <f t="shared" si="43"/>
        <v>44524</v>
      </c>
      <c r="B584" s="4">
        <f t="shared" si="44"/>
        <v>23</v>
      </c>
      <c r="C584" s="4">
        <f t="shared" si="40"/>
        <v>2021</v>
      </c>
      <c r="D584" s="4">
        <f t="shared" si="41"/>
        <v>11</v>
      </c>
      <c r="E584" s="47">
        <v>575</v>
      </c>
      <c r="F584" s="57">
        <v>388.40300000000002</v>
      </c>
      <c r="G584" s="57">
        <f>CMG!E577</f>
        <v>189.90482</v>
      </c>
      <c r="H584" s="20">
        <f t="shared" si="42"/>
        <v>73759.601802460005</v>
      </c>
    </row>
    <row r="585" spans="1:8" x14ac:dyDescent="0.2">
      <c r="A585" s="46">
        <f t="shared" si="43"/>
        <v>44524</v>
      </c>
      <c r="B585" s="4">
        <f t="shared" si="44"/>
        <v>24</v>
      </c>
      <c r="C585" s="4">
        <f t="shared" si="40"/>
        <v>2021</v>
      </c>
      <c r="D585" s="4">
        <f t="shared" si="41"/>
        <v>11</v>
      </c>
      <c r="E585" s="47">
        <v>576</v>
      </c>
      <c r="F585" s="57">
        <v>388.40300000000002</v>
      </c>
      <c r="G585" s="57">
        <f>CMG!E578</f>
        <v>182.31638000000001</v>
      </c>
      <c r="H585" s="20">
        <f t="shared" si="42"/>
        <v>70812.228941140012</v>
      </c>
    </row>
    <row r="586" spans="1:8" x14ac:dyDescent="0.2">
      <c r="A586" s="46">
        <f t="shared" si="43"/>
        <v>44525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11</v>
      </c>
      <c r="E586" s="47">
        <v>577</v>
      </c>
      <c r="F586" s="57">
        <v>388.40300000000002</v>
      </c>
      <c r="G586" s="57">
        <f>CMG!E579</f>
        <v>188.79701</v>
      </c>
      <c r="H586" s="20">
        <f t="shared" si="42"/>
        <v>73329.325075030007</v>
      </c>
    </row>
    <row r="587" spans="1:8" x14ac:dyDescent="0.2">
      <c r="A587" s="46">
        <f t="shared" si="43"/>
        <v>44525</v>
      </c>
      <c r="B587" s="4">
        <f t="shared" si="44"/>
        <v>2</v>
      </c>
      <c r="C587" s="4">
        <f t="shared" si="45"/>
        <v>2021</v>
      </c>
      <c r="D587" s="4">
        <f t="shared" si="46"/>
        <v>11</v>
      </c>
      <c r="E587" s="47">
        <v>578</v>
      </c>
      <c r="F587" s="57">
        <v>388.40300000000002</v>
      </c>
      <c r="G587" s="57">
        <f>CMG!E580</f>
        <v>188.79701</v>
      </c>
      <c r="H587" s="20">
        <f t="shared" ref="H587:H650" si="47">F587*G587</f>
        <v>73329.325075030007</v>
      </c>
    </row>
    <row r="588" spans="1:8" x14ac:dyDescent="0.2">
      <c r="A588" s="46">
        <f t="shared" ref="A588:A651" si="48">IF(B587=24,A587+1,A587)</f>
        <v>44525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11</v>
      </c>
      <c r="E588" s="47">
        <v>579</v>
      </c>
      <c r="F588" s="57">
        <v>388.40300000000002</v>
      </c>
      <c r="G588" s="57">
        <f>CMG!E581</f>
        <v>188.79701</v>
      </c>
      <c r="H588" s="20">
        <f t="shared" si="47"/>
        <v>73329.325075030007</v>
      </c>
    </row>
    <row r="589" spans="1:8" x14ac:dyDescent="0.2">
      <c r="A589" s="46">
        <f t="shared" si="48"/>
        <v>44525</v>
      </c>
      <c r="B589" s="4">
        <f t="shared" si="49"/>
        <v>4</v>
      </c>
      <c r="C589" s="4">
        <f t="shared" si="45"/>
        <v>2021</v>
      </c>
      <c r="D589" s="4">
        <f t="shared" si="46"/>
        <v>11</v>
      </c>
      <c r="E589" s="47">
        <v>580</v>
      </c>
      <c r="F589" s="57">
        <v>388.40300000000002</v>
      </c>
      <c r="G589" s="57">
        <f>CMG!E582</f>
        <v>188.79701</v>
      </c>
      <c r="H589" s="20">
        <f t="shared" si="47"/>
        <v>73329.325075030007</v>
      </c>
    </row>
    <row r="590" spans="1:8" x14ac:dyDescent="0.2">
      <c r="A590" s="46">
        <f t="shared" si="48"/>
        <v>44525</v>
      </c>
      <c r="B590" s="4">
        <f t="shared" si="49"/>
        <v>5</v>
      </c>
      <c r="C590" s="4">
        <f t="shared" si="45"/>
        <v>2021</v>
      </c>
      <c r="D590" s="4">
        <f t="shared" si="46"/>
        <v>11</v>
      </c>
      <c r="E590" s="47">
        <v>581</v>
      </c>
      <c r="F590" s="57">
        <v>388.40300000000002</v>
      </c>
      <c r="G590" s="57">
        <f>CMG!E583</f>
        <v>188.79701</v>
      </c>
      <c r="H590" s="20">
        <f t="shared" si="47"/>
        <v>73329.325075030007</v>
      </c>
    </row>
    <row r="591" spans="1:8" x14ac:dyDescent="0.2">
      <c r="A591" s="46">
        <f t="shared" si="48"/>
        <v>44525</v>
      </c>
      <c r="B591" s="4">
        <f t="shared" si="49"/>
        <v>6</v>
      </c>
      <c r="C591" s="4">
        <f t="shared" si="45"/>
        <v>2021</v>
      </c>
      <c r="D591" s="4">
        <f t="shared" si="46"/>
        <v>11</v>
      </c>
      <c r="E591" s="47">
        <v>582</v>
      </c>
      <c r="F591" s="57">
        <v>388.40300000000002</v>
      </c>
      <c r="G591" s="57">
        <f>CMG!E584</f>
        <v>188.79701</v>
      </c>
      <c r="H591" s="20">
        <f t="shared" si="47"/>
        <v>73329.325075030007</v>
      </c>
    </row>
    <row r="592" spans="1:8" x14ac:dyDescent="0.2">
      <c r="A592" s="46">
        <f t="shared" si="48"/>
        <v>44525</v>
      </c>
      <c r="B592" s="4">
        <f t="shared" si="49"/>
        <v>7</v>
      </c>
      <c r="C592" s="4">
        <f t="shared" si="45"/>
        <v>2021</v>
      </c>
      <c r="D592" s="4">
        <f t="shared" si="46"/>
        <v>11</v>
      </c>
      <c r="E592" s="47">
        <v>583</v>
      </c>
      <c r="F592" s="57">
        <v>388.40300000000002</v>
      </c>
      <c r="G592" s="57">
        <f>CMG!E585</f>
        <v>188.79701</v>
      </c>
      <c r="H592" s="20">
        <f t="shared" si="47"/>
        <v>73329.325075030007</v>
      </c>
    </row>
    <row r="593" spans="1:8" x14ac:dyDescent="0.2">
      <c r="A593" s="46">
        <f t="shared" si="48"/>
        <v>44525</v>
      </c>
      <c r="B593" s="4">
        <f t="shared" si="49"/>
        <v>8</v>
      </c>
      <c r="C593" s="4">
        <f t="shared" si="45"/>
        <v>2021</v>
      </c>
      <c r="D593" s="4">
        <f t="shared" si="46"/>
        <v>11</v>
      </c>
      <c r="E593" s="47">
        <v>584</v>
      </c>
      <c r="F593" s="57">
        <v>388.40300000000002</v>
      </c>
      <c r="G593" s="57">
        <f>CMG!E586</f>
        <v>188.79701</v>
      </c>
      <c r="H593" s="20">
        <f t="shared" si="47"/>
        <v>73329.325075030007</v>
      </c>
    </row>
    <row r="594" spans="1:8" x14ac:dyDescent="0.2">
      <c r="A594" s="46">
        <f t="shared" si="48"/>
        <v>44525</v>
      </c>
      <c r="B594" s="4">
        <f t="shared" si="49"/>
        <v>9</v>
      </c>
      <c r="C594" s="4">
        <f t="shared" si="45"/>
        <v>2021</v>
      </c>
      <c r="D594" s="4">
        <f t="shared" si="46"/>
        <v>11</v>
      </c>
      <c r="E594" s="47">
        <v>585</v>
      </c>
      <c r="F594" s="57">
        <v>388.40300000000002</v>
      </c>
      <c r="G594" s="57">
        <f>CMG!E587</f>
        <v>189.97143</v>
      </c>
      <c r="H594" s="20">
        <f t="shared" si="47"/>
        <v>73785.473326289997</v>
      </c>
    </row>
    <row r="595" spans="1:8" x14ac:dyDescent="0.2">
      <c r="A595" s="46">
        <f t="shared" si="48"/>
        <v>44525</v>
      </c>
      <c r="B595" s="4">
        <f t="shared" si="49"/>
        <v>10</v>
      </c>
      <c r="C595" s="4">
        <f t="shared" si="45"/>
        <v>2021</v>
      </c>
      <c r="D595" s="4">
        <f t="shared" si="46"/>
        <v>11</v>
      </c>
      <c r="E595" s="47">
        <v>586</v>
      </c>
      <c r="F595" s="57">
        <v>388.40300000000002</v>
      </c>
      <c r="G595" s="57">
        <f>CMG!E588</f>
        <v>170.99453</v>
      </c>
      <c r="H595" s="20">
        <f t="shared" si="47"/>
        <v>66414.788435590002</v>
      </c>
    </row>
    <row r="596" spans="1:8" x14ac:dyDescent="0.2">
      <c r="A596" s="46">
        <f t="shared" si="48"/>
        <v>44525</v>
      </c>
      <c r="B596" s="4">
        <f t="shared" si="49"/>
        <v>11</v>
      </c>
      <c r="C596" s="4">
        <f t="shared" si="45"/>
        <v>2021</v>
      </c>
      <c r="D596" s="4">
        <f t="shared" si="46"/>
        <v>11</v>
      </c>
      <c r="E596" s="47">
        <v>587</v>
      </c>
      <c r="F596" s="57">
        <v>388.40300000000002</v>
      </c>
      <c r="G596" s="57">
        <f>CMG!E589</f>
        <v>189.97143</v>
      </c>
      <c r="H596" s="20">
        <f t="shared" si="47"/>
        <v>73785.473326289997</v>
      </c>
    </row>
    <row r="597" spans="1:8" x14ac:dyDescent="0.2">
      <c r="A597" s="46">
        <f t="shared" si="48"/>
        <v>44525</v>
      </c>
      <c r="B597" s="4">
        <f t="shared" si="49"/>
        <v>12</v>
      </c>
      <c r="C597" s="4">
        <f t="shared" si="45"/>
        <v>2021</v>
      </c>
      <c r="D597" s="4">
        <f t="shared" si="46"/>
        <v>11</v>
      </c>
      <c r="E597" s="47">
        <v>588</v>
      </c>
      <c r="F597" s="57">
        <v>388.40300000000002</v>
      </c>
      <c r="G597" s="57">
        <f>CMG!E590</f>
        <v>189.97143</v>
      </c>
      <c r="H597" s="20">
        <f t="shared" si="47"/>
        <v>73785.473326289997</v>
      </c>
    </row>
    <row r="598" spans="1:8" x14ac:dyDescent="0.2">
      <c r="A598" s="46">
        <f t="shared" si="48"/>
        <v>44525</v>
      </c>
      <c r="B598" s="4">
        <f t="shared" si="49"/>
        <v>13</v>
      </c>
      <c r="C598" s="4">
        <f t="shared" si="45"/>
        <v>2021</v>
      </c>
      <c r="D598" s="4">
        <f t="shared" si="46"/>
        <v>11</v>
      </c>
      <c r="E598" s="47">
        <v>589</v>
      </c>
      <c r="F598" s="57">
        <v>388.40300000000002</v>
      </c>
      <c r="G598" s="57">
        <f>CMG!E591</f>
        <v>189.97143</v>
      </c>
      <c r="H598" s="20">
        <f t="shared" si="47"/>
        <v>73785.473326289997</v>
      </c>
    </row>
    <row r="599" spans="1:8" x14ac:dyDescent="0.2">
      <c r="A599" s="46">
        <f t="shared" si="48"/>
        <v>44525</v>
      </c>
      <c r="B599" s="4">
        <f t="shared" si="49"/>
        <v>14</v>
      </c>
      <c r="C599" s="4">
        <f t="shared" si="45"/>
        <v>2021</v>
      </c>
      <c r="D599" s="4">
        <f t="shared" si="46"/>
        <v>11</v>
      </c>
      <c r="E599" s="47">
        <v>590</v>
      </c>
      <c r="F599" s="57">
        <v>388.40300000000002</v>
      </c>
      <c r="G599" s="57">
        <f>CMG!E592</f>
        <v>189.97143</v>
      </c>
      <c r="H599" s="20">
        <f t="shared" si="47"/>
        <v>73785.473326289997</v>
      </c>
    </row>
    <row r="600" spans="1:8" x14ac:dyDescent="0.2">
      <c r="A600" s="46">
        <f t="shared" si="48"/>
        <v>44525</v>
      </c>
      <c r="B600" s="4">
        <f t="shared" si="49"/>
        <v>15</v>
      </c>
      <c r="C600" s="4">
        <f t="shared" si="45"/>
        <v>2021</v>
      </c>
      <c r="D600" s="4">
        <f t="shared" si="46"/>
        <v>11</v>
      </c>
      <c r="E600" s="47">
        <v>591</v>
      </c>
      <c r="F600" s="57">
        <v>388.40300000000002</v>
      </c>
      <c r="G600" s="57">
        <f>CMG!E593</f>
        <v>189.97143</v>
      </c>
      <c r="H600" s="20">
        <f t="shared" si="47"/>
        <v>73785.473326289997</v>
      </c>
    </row>
    <row r="601" spans="1:8" x14ac:dyDescent="0.2">
      <c r="A601" s="46">
        <f t="shared" si="48"/>
        <v>44525</v>
      </c>
      <c r="B601" s="4">
        <f t="shared" si="49"/>
        <v>16</v>
      </c>
      <c r="C601" s="4">
        <f t="shared" si="45"/>
        <v>2021</v>
      </c>
      <c r="D601" s="4">
        <f t="shared" si="46"/>
        <v>11</v>
      </c>
      <c r="E601" s="47">
        <v>592</v>
      </c>
      <c r="F601" s="57">
        <v>388.40300000000002</v>
      </c>
      <c r="G601" s="57">
        <f>CMG!E594</f>
        <v>189.97143</v>
      </c>
      <c r="H601" s="20">
        <f t="shared" si="47"/>
        <v>73785.473326289997</v>
      </c>
    </row>
    <row r="602" spans="1:8" x14ac:dyDescent="0.2">
      <c r="A602" s="46">
        <f t="shared" si="48"/>
        <v>44525</v>
      </c>
      <c r="B602" s="4">
        <f t="shared" si="49"/>
        <v>17</v>
      </c>
      <c r="C602" s="4">
        <f t="shared" si="45"/>
        <v>2021</v>
      </c>
      <c r="D602" s="4">
        <f t="shared" si="46"/>
        <v>11</v>
      </c>
      <c r="E602" s="47">
        <v>593</v>
      </c>
      <c r="F602" s="57">
        <v>388.40300000000002</v>
      </c>
      <c r="G602" s="57">
        <f>CMG!E595</f>
        <v>189.97143</v>
      </c>
      <c r="H602" s="20">
        <f t="shared" si="47"/>
        <v>73785.473326289997</v>
      </c>
    </row>
    <row r="603" spans="1:8" x14ac:dyDescent="0.2">
      <c r="A603" s="46">
        <f t="shared" si="48"/>
        <v>44525</v>
      </c>
      <c r="B603" s="4">
        <f t="shared" si="49"/>
        <v>18</v>
      </c>
      <c r="C603" s="4">
        <f t="shared" si="45"/>
        <v>2021</v>
      </c>
      <c r="D603" s="4">
        <f t="shared" si="46"/>
        <v>11</v>
      </c>
      <c r="E603" s="47">
        <v>594</v>
      </c>
      <c r="F603" s="57">
        <v>388.40300000000002</v>
      </c>
      <c r="G603" s="57">
        <f>CMG!E596</f>
        <v>172.71161000000001</v>
      </c>
      <c r="H603" s="20">
        <f t="shared" si="47"/>
        <v>67081.707458830002</v>
      </c>
    </row>
    <row r="604" spans="1:8" x14ac:dyDescent="0.2">
      <c r="A604" s="46">
        <f t="shared" si="48"/>
        <v>44525</v>
      </c>
      <c r="B604" s="4">
        <f t="shared" si="49"/>
        <v>19</v>
      </c>
      <c r="C604" s="4">
        <f t="shared" si="45"/>
        <v>2021</v>
      </c>
      <c r="D604" s="4">
        <f t="shared" si="46"/>
        <v>11</v>
      </c>
      <c r="E604" s="47">
        <v>595</v>
      </c>
      <c r="F604" s="57">
        <v>388.40300000000002</v>
      </c>
      <c r="G604" s="57">
        <f>CMG!E597</f>
        <v>164.51500999999999</v>
      </c>
      <c r="H604" s="20">
        <f t="shared" si="47"/>
        <v>63898.123429029998</v>
      </c>
    </row>
    <row r="605" spans="1:8" x14ac:dyDescent="0.2">
      <c r="A605" s="46">
        <f t="shared" si="48"/>
        <v>44525</v>
      </c>
      <c r="B605" s="4">
        <f t="shared" si="49"/>
        <v>20</v>
      </c>
      <c r="C605" s="4">
        <f t="shared" si="45"/>
        <v>2021</v>
      </c>
      <c r="D605" s="4">
        <f t="shared" si="46"/>
        <v>11</v>
      </c>
      <c r="E605" s="47">
        <v>596</v>
      </c>
      <c r="F605" s="57">
        <v>388.40300000000002</v>
      </c>
      <c r="G605" s="57">
        <f>CMG!E598</f>
        <v>181.07019</v>
      </c>
      <c r="H605" s="20">
        <f t="shared" si="47"/>
        <v>70328.205006570002</v>
      </c>
    </row>
    <row r="606" spans="1:8" x14ac:dyDescent="0.2">
      <c r="A606" s="46">
        <f t="shared" si="48"/>
        <v>44525</v>
      </c>
      <c r="B606" s="4">
        <f t="shared" si="49"/>
        <v>21</v>
      </c>
      <c r="C606" s="4">
        <f t="shared" si="45"/>
        <v>2021</v>
      </c>
      <c r="D606" s="4">
        <f t="shared" si="46"/>
        <v>11</v>
      </c>
      <c r="E606" s="47">
        <v>597</v>
      </c>
      <c r="F606" s="57">
        <v>388.40300000000002</v>
      </c>
      <c r="G606" s="57">
        <f>CMG!E599</f>
        <v>177.49834999999999</v>
      </c>
      <c r="H606" s="20">
        <f t="shared" si="47"/>
        <v>68940.891635049993</v>
      </c>
    </row>
    <row r="607" spans="1:8" x14ac:dyDescent="0.2">
      <c r="A607" s="46">
        <f t="shared" si="48"/>
        <v>44525</v>
      </c>
      <c r="B607" s="4">
        <f t="shared" si="49"/>
        <v>22</v>
      </c>
      <c r="C607" s="4">
        <f t="shared" si="45"/>
        <v>2021</v>
      </c>
      <c r="D607" s="4">
        <f t="shared" si="46"/>
        <v>11</v>
      </c>
      <c r="E607" s="47">
        <v>598</v>
      </c>
      <c r="F607" s="57">
        <v>388.40300000000002</v>
      </c>
      <c r="G607" s="57">
        <f>CMG!E600</f>
        <v>163.30009999999999</v>
      </c>
      <c r="H607" s="20">
        <f t="shared" si="47"/>
        <v>63426.248740299998</v>
      </c>
    </row>
    <row r="608" spans="1:8" x14ac:dyDescent="0.2">
      <c r="A608" s="46">
        <f t="shared" si="48"/>
        <v>44525</v>
      </c>
      <c r="B608" s="4">
        <f t="shared" si="49"/>
        <v>23</v>
      </c>
      <c r="C608" s="4">
        <f t="shared" si="45"/>
        <v>2021</v>
      </c>
      <c r="D608" s="4">
        <f t="shared" si="46"/>
        <v>11</v>
      </c>
      <c r="E608" s="47">
        <v>599</v>
      </c>
      <c r="F608" s="57">
        <v>388.40300000000002</v>
      </c>
      <c r="G608" s="57">
        <f>CMG!E601</f>
        <v>159.37189000000001</v>
      </c>
      <c r="H608" s="20">
        <f t="shared" si="47"/>
        <v>61900.520191670003</v>
      </c>
    </row>
    <row r="609" spans="1:8" x14ac:dyDescent="0.2">
      <c r="A609" s="46">
        <f t="shared" si="48"/>
        <v>44525</v>
      </c>
      <c r="B609" s="4">
        <f t="shared" si="49"/>
        <v>24</v>
      </c>
      <c r="C609" s="4">
        <f t="shared" si="45"/>
        <v>2021</v>
      </c>
      <c r="D609" s="4">
        <f t="shared" si="46"/>
        <v>11</v>
      </c>
      <c r="E609" s="47">
        <v>600</v>
      </c>
      <c r="F609" s="57">
        <v>388.40300000000002</v>
      </c>
      <c r="G609" s="57">
        <f>CMG!E602</f>
        <v>158.09218999999999</v>
      </c>
      <c r="H609" s="20">
        <f t="shared" si="47"/>
        <v>61403.480872569999</v>
      </c>
    </row>
    <row r="610" spans="1:8" x14ac:dyDescent="0.2">
      <c r="A610" s="46">
        <f t="shared" si="48"/>
        <v>44526</v>
      </c>
      <c r="B610" s="4">
        <f t="shared" si="49"/>
        <v>1</v>
      </c>
      <c r="C610" s="4">
        <f t="shared" si="45"/>
        <v>2021</v>
      </c>
      <c r="D610" s="4">
        <f t="shared" si="46"/>
        <v>11</v>
      </c>
      <c r="E610" s="47">
        <v>601</v>
      </c>
      <c r="F610" s="57">
        <v>388.40300000000002</v>
      </c>
      <c r="G610" s="57">
        <f>CMG!E603</f>
        <v>162.99748</v>
      </c>
      <c r="H610" s="20">
        <f t="shared" si="47"/>
        <v>63308.710224440001</v>
      </c>
    </row>
    <row r="611" spans="1:8" x14ac:dyDescent="0.2">
      <c r="A611" s="46">
        <f t="shared" si="48"/>
        <v>44526</v>
      </c>
      <c r="B611" s="4">
        <f t="shared" si="49"/>
        <v>2</v>
      </c>
      <c r="C611" s="4">
        <f t="shared" si="45"/>
        <v>2021</v>
      </c>
      <c r="D611" s="4">
        <f t="shared" si="46"/>
        <v>11</v>
      </c>
      <c r="E611" s="47">
        <v>602</v>
      </c>
      <c r="F611" s="57">
        <v>388.40300000000002</v>
      </c>
      <c r="G611" s="57">
        <f>CMG!E604</f>
        <v>183.36303000000001</v>
      </c>
      <c r="H611" s="20">
        <f t="shared" si="47"/>
        <v>71218.750941090009</v>
      </c>
    </row>
    <row r="612" spans="1:8" x14ac:dyDescent="0.2">
      <c r="A612" s="46">
        <f t="shared" si="48"/>
        <v>44526</v>
      </c>
      <c r="B612" s="4">
        <f t="shared" si="49"/>
        <v>3</v>
      </c>
      <c r="C612" s="4">
        <f t="shared" si="45"/>
        <v>2021</v>
      </c>
      <c r="D612" s="4">
        <f t="shared" si="46"/>
        <v>11</v>
      </c>
      <c r="E612" s="47">
        <v>603</v>
      </c>
      <c r="F612" s="57">
        <v>388.40300000000002</v>
      </c>
      <c r="G612" s="57">
        <f>CMG!E605</f>
        <v>189.55629999999999</v>
      </c>
      <c r="H612" s="20">
        <f t="shared" si="47"/>
        <v>73624.235588900003</v>
      </c>
    </row>
    <row r="613" spans="1:8" x14ac:dyDescent="0.2">
      <c r="A613" s="46">
        <f t="shared" si="48"/>
        <v>44526</v>
      </c>
      <c r="B613" s="4">
        <f t="shared" si="49"/>
        <v>4</v>
      </c>
      <c r="C613" s="4">
        <f t="shared" si="45"/>
        <v>2021</v>
      </c>
      <c r="D613" s="4">
        <f t="shared" si="46"/>
        <v>11</v>
      </c>
      <c r="E613" s="47">
        <v>604</v>
      </c>
      <c r="F613" s="57">
        <v>388.40300000000002</v>
      </c>
      <c r="G613" s="57">
        <f>CMG!E606</f>
        <v>189.55629999999999</v>
      </c>
      <c r="H613" s="20">
        <f t="shared" si="47"/>
        <v>73624.235588900003</v>
      </c>
    </row>
    <row r="614" spans="1:8" x14ac:dyDescent="0.2">
      <c r="A614" s="46">
        <f t="shared" si="48"/>
        <v>44526</v>
      </c>
      <c r="B614" s="4">
        <f t="shared" si="49"/>
        <v>5</v>
      </c>
      <c r="C614" s="4">
        <f t="shared" si="45"/>
        <v>2021</v>
      </c>
      <c r="D614" s="4">
        <f t="shared" si="46"/>
        <v>11</v>
      </c>
      <c r="E614" s="47">
        <v>605</v>
      </c>
      <c r="F614" s="57">
        <v>388.40300000000002</v>
      </c>
      <c r="G614" s="57">
        <f>CMG!E607</f>
        <v>189.55629999999999</v>
      </c>
      <c r="H614" s="20">
        <f t="shared" si="47"/>
        <v>73624.235588900003</v>
      </c>
    </row>
    <row r="615" spans="1:8" x14ac:dyDescent="0.2">
      <c r="A615" s="46">
        <f t="shared" si="48"/>
        <v>44526</v>
      </c>
      <c r="B615" s="4">
        <f t="shared" si="49"/>
        <v>6</v>
      </c>
      <c r="C615" s="4">
        <f t="shared" si="45"/>
        <v>2021</v>
      </c>
      <c r="D615" s="4">
        <f t="shared" si="46"/>
        <v>11</v>
      </c>
      <c r="E615" s="47">
        <v>606</v>
      </c>
      <c r="F615" s="57">
        <v>388.40300000000002</v>
      </c>
      <c r="G615" s="57">
        <f>CMG!E608</f>
        <v>189.55629999999999</v>
      </c>
      <c r="H615" s="20">
        <f t="shared" si="47"/>
        <v>73624.235588900003</v>
      </c>
    </row>
    <row r="616" spans="1:8" x14ac:dyDescent="0.2">
      <c r="A616" s="46">
        <f t="shared" si="48"/>
        <v>44526</v>
      </c>
      <c r="B616" s="4">
        <f t="shared" si="49"/>
        <v>7</v>
      </c>
      <c r="C616" s="4">
        <f t="shared" si="45"/>
        <v>2021</v>
      </c>
      <c r="D616" s="4">
        <f t="shared" si="46"/>
        <v>11</v>
      </c>
      <c r="E616" s="47">
        <v>607</v>
      </c>
      <c r="F616" s="57">
        <v>388.40300000000002</v>
      </c>
      <c r="G616" s="57">
        <f>CMG!E609</f>
        <v>189.55629999999999</v>
      </c>
      <c r="H616" s="20">
        <f t="shared" si="47"/>
        <v>73624.235588900003</v>
      </c>
    </row>
    <row r="617" spans="1:8" x14ac:dyDescent="0.2">
      <c r="A617" s="46">
        <f t="shared" si="48"/>
        <v>44526</v>
      </c>
      <c r="B617" s="4">
        <f t="shared" si="49"/>
        <v>8</v>
      </c>
      <c r="C617" s="4">
        <f t="shared" si="45"/>
        <v>2021</v>
      </c>
      <c r="D617" s="4">
        <f t="shared" si="46"/>
        <v>11</v>
      </c>
      <c r="E617" s="47">
        <v>608</v>
      </c>
      <c r="F617" s="57">
        <v>388.40300000000002</v>
      </c>
      <c r="G617" s="57">
        <f>CMG!E610</f>
        <v>189.55629999999999</v>
      </c>
      <c r="H617" s="20">
        <f t="shared" si="47"/>
        <v>73624.235588900003</v>
      </c>
    </row>
    <row r="618" spans="1:8" x14ac:dyDescent="0.2">
      <c r="A618" s="46">
        <f t="shared" si="48"/>
        <v>44526</v>
      </c>
      <c r="B618" s="4">
        <f t="shared" si="49"/>
        <v>9</v>
      </c>
      <c r="C618" s="4">
        <f t="shared" si="45"/>
        <v>2021</v>
      </c>
      <c r="D618" s="4">
        <f t="shared" si="46"/>
        <v>11</v>
      </c>
      <c r="E618" s="47">
        <v>609</v>
      </c>
      <c r="F618" s="57">
        <v>388.40300000000002</v>
      </c>
      <c r="G618" s="57">
        <f>CMG!E611</f>
        <v>189.54818</v>
      </c>
      <c r="H618" s="20">
        <f t="shared" si="47"/>
        <v>73621.081756540007</v>
      </c>
    </row>
    <row r="619" spans="1:8" x14ac:dyDescent="0.2">
      <c r="A619" s="46">
        <f t="shared" si="48"/>
        <v>44526</v>
      </c>
      <c r="B619" s="4">
        <f t="shared" si="49"/>
        <v>10</v>
      </c>
      <c r="C619" s="4">
        <f t="shared" si="45"/>
        <v>2021</v>
      </c>
      <c r="D619" s="4">
        <f t="shared" si="46"/>
        <v>11</v>
      </c>
      <c r="E619" s="47">
        <v>610</v>
      </c>
      <c r="F619" s="57">
        <v>388.40300000000002</v>
      </c>
      <c r="G619" s="57">
        <f>CMG!E612</f>
        <v>179.45063999999999</v>
      </c>
      <c r="H619" s="20">
        <f t="shared" si="47"/>
        <v>69699.16692792</v>
      </c>
    </row>
    <row r="620" spans="1:8" x14ac:dyDescent="0.2">
      <c r="A620" s="46">
        <f t="shared" si="48"/>
        <v>44526</v>
      </c>
      <c r="B620" s="4">
        <f t="shared" si="49"/>
        <v>11</v>
      </c>
      <c r="C620" s="4">
        <f t="shared" si="45"/>
        <v>2021</v>
      </c>
      <c r="D620" s="4">
        <f t="shared" si="46"/>
        <v>11</v>
      </c>
      <c r="E620" s="47">
        <v>611</v>
      </c>
      <c r="F620" s="57">
        <v>388.40300000000002</v>
      </c>
      <c r="G620" s="57">
        <f>CMG!E613</f>
        <v>189.54818</v>
      </c>
      <c r="H620" s="20">
        <f t="shared" si="47"/>
        <v>73621.081756540007</v>
      </c>
    </row>
    <row r="621" spans="1:8" x14ac:dyDescent="0.2">
      <c r="A621" s="46">
        <f t="shared" si="48"/>
        <v>44526</v>
      </c>
      <c r="B621" s="4">
        <f t="shared" si="49"/>
        <v>12</v>
      </c>
      <c r="C621" s="4">
        <f t="shared" si="45"/>
        <v>2021</v>
      </c>
      <c r="D621" s="4">
        <f t="shared" si="46"/>
        <v>11</v>
      </c>
      <c r="E621" s="47">
        <v>612</v>
      </c>
      <c r="F621" s="57">
        <v>388.40300000000002</v>
      </c>
      <c r="G621" s="57">
        <f>CMG!E614</f>
        <v>189.54818</v>
      </c>
      <c r="H621" s="20">
        <f t="shared" si="47"/>
        <v>73621.081756540007</v>
      </c>
    </row>
    <row r="622" spans="1:8" x14ac:dyDescent="0.2">
      <c r="A622" s="46">
        <f t="shared" si="48"/>
        <v>44526</v>
      </c>
      <c r="B622" s="4">
        <f t="shared" si="49"/>
        <v>13</v>
      </c>
      <c r="C622" s="4">
        <f t="shared" si="45"/>
        <v>2021</v>
      </c>
      <c r="D622" s="4">
        <f t="shared" si="46"/>
        <v>11</v>
      </c>
      <c r="E622" s="47">
        <v>613</v>
      </c>
      <c r="F622" s="57">
        <v>388.40300000000002</v>
      </c>
      <c r="G622" s="57">
        <f>CMG!E615</f>
        <v>189.54818</v>
      </c>
      <c r="H622" s="20">
        <f t="shared" si="47"/>
        <v>73621.081756540007</v>
      </c>
    </row>
    <row r="623" spans="1:8" x14ac:dyDescent="0.2">
      <c r="A623" s="46">
        <f t="shared" si="48"/>
        <v>44526</v>
      </c>
      <c r="B623" s="4">
        <f t="shared" si="49"/>
        <v>14</v>
      </c>
      <c r="C623" s="4">
        <f t="shared" si="45"/>
        <v>2021</v>
      </c>
      <c r="D623" s="4">
        <f t="shared" si="46"/>
        <v>11</v>
      </c>
      <c r="E623" s="47">
        <v>614</v>
      </c>
      <c r="F623" s="57">
        <v>388.40300000000002</v>
      </c>
      <c r="G623" s="57">
        <f>CMG!E616</f>
        <v>189.54818</v>
      </c>
      <c r="H623" s="20">
        <f t="shared" si="47"/>
        <v>73621.081756540007</v>
      </c>
    </row>
    <row r="624" spans="1:8" x14ac:dyDescent="0.2">
      <c r="A624" s="46">
        <f t="shared" si="48"/>
        <v>44526</v>
      </c>
      <c r="B624" s="4">
        <f t="shared" si="49"/>
        <v>15</v>
      </c>
      <c r="C624" s="4">
        <f t="shared" si="45"/>
        <v>2021</v>
      </c>
      <c r="D624" s="4">
        <f t="shared" si="46"/>
        <v>11</v>
      </c>
      <c r="E624" s="47">
        <v>615</v>
      </c>
      <c r="F624" s="57">
        <v>388.40300000000002</v>
      </c>
      <c r="G624" s="57">
        <f>CMG!E617</f>
        <v>189.54818</v>
      </c>
      <c r="H624" s="20">
        <f t="shared" si="47"/>
        <v>73621.081756540007</v>
      </c>
    </row>
    <row r="625" spans="1:8" x14ac:dyDescent="0.2">
      <c r="A625" s="46">
        <f t="shared" si="48"/>
        <v>44526</v>
      </c>
      <c r="B625" s="4">
        <f t="shared" si="49"/>
        <v>16</v>
      </c>
      <c r="C625" s="4">
        <f t="shared" si="45"/>
        <v>2021</v>
      </c>
      <c r="D625" s="4">
        <f t="shared" si="46"/>
        <v>11</v>
      </c>
      <c r="E625" s="47">
        <v>616</v>
      </c>
      <c r="F625" s="57">
        <v>388.40300000000002</v>
      </c>
      <c r="G625" s="57">
        <f>CMG!E618</f>
        <v>189.54818</v>
      </c>
      <c r="H625" s="20">
        <f t="shared" si="47"/>
        <v>73621.081756540007</v>
      </c>
    </row>
    <row r="626" spans="1:8" x14ac:dyDescent="0.2">
      <c r="A626" s="46">
        <f t="shared" si="48"/>
        <v>44526</v>
      </c>
      <c r="B626" s="4">
        <f t="shared" si="49"/>
        <v>17</v>
      </c>
      <c r="C626" s="4">
        <f t="shared" si="45"/>
        <v>2021</v>
      </c>
      <c r="D626" s="4">
        <f t="shared" si="46"/>
        <v>11</v>
      </c>
      <c r="E626" s="47">
        <v>617</v>
      </c>
      <c r="F626" s="57">
        <v>388.40300000000002</v>
      </c>
      <c r="G626" s="57">
        <f>CMG!E619</f>
        <v>189.54818</v>
      </c>
      <c r="H626" s="20">
        <f t="shared" si="47"/>
        <v>73621.081756540007</v>
      </c>
    </row>
    <row r="627" spans="1:8" x14ac:dyDescent="0.2">
      <c r="A627" s="46">
        <f t="shared" si="48"/>
        <v>44526</v>
      </c>
      <c r="B627" s="4">
        <f t="shared" si="49"/>
        <v>18</v>
      </c>
      <c r="C627" s="4">
        <f t="shared" si="45"/>
        <v>2021</v>
      </c>
      <c r="D627" s="4">
        <f t="shared" si="46"/>
        <v>11</v>
      </c>
      <c r="E627" s="47">
        <v>618</v>
      </c>
      <c r="F627" s="57">
        <v>388.40300000000002</v>
      </c>
      <c r="G627" s="57">
        <f>CMG!E620</f>
        <v>189.54818</v>
      </c>
      <c r="H627" s="20">
        <f t="shared" si="47"/>
        <v>73621.081756540007</v>
      </c>
    </row>
    <row r="628" spans="1:8" x14ac:dyDescent="0.2">
      <c r="A628" s="46">
        <f t="shared" si="48"/>
        <v>44526</v>
      </c>
      <c r="B628" s="4">
        <f t="shared" si="49"/>
        <v>19</v>
      </c>
      <c r="C628" s="4">
        <f t="shared" si="45"/>
        <v>2021</v>
      </c>
      <c r="D628" s="4">
        <f t="shared" si="46"/>
        <v>11</v>
      </c>
      <c r="E628" s="47">
        <v>619</v>
      </c>
      <c r="F628" s="57">
        <v>388.40300000000002</v>
      </c>
      <c r="G628" s="57">
        <f>CMG!E621</f>
        <v>189.82416000000001</v>
      </c>
      <c r="H628" s="20">
        <f t="shared" si="47"/>
        <v>73728.273216480011</v>
      </c>
    </row>
    <row r="629" spans="1:8" x14ac:dyDescent="0.2">
      <c r="A629" s="46">
        <f t="shared" si="48"/>
        <v>44526</v>
      </c>
      <c r="B629" s="4">
        <f t="shared" si="49"/>
        <v>20</v>
      </c>
      <c r="C629" s="4">
        <f t="shared" si="45"/>
        <v>2021</v>
      </c>
      <c r="D629" s="4">
        <f t="shared" si="46"/>
        <v>11</v>
      </c>
      <c r="E629" s="47">
        <v>620</v>
      </c>
      <c r="F629" s="57">
        <v>388.40300000000002</v>
      </c>
      <c r="G629" s="57">
        <f>CMG!E622</f>
        <v>189.82416000000001</v>
      </c>
      <c r="H629" s="20">
        <f t="shared" si="47"/>
        <v>73728.273216480011</v>
      </c>
    </row>
    <row r="630" spans="1:8" x14ac:dyDescent="0.2">
      <c r="A630" s="46">
        <f t="shared" si="48"/>
        <v>44526</v>
      </c>
      <c r="B630" s="4">
        <f t="shared" si="49"/>
        <v>21</v>
      </c>
      <c r="C630" s="4">
        <f t="shared" si="45"/>
        <v>2021</v>
      </c>
      <c r="D630" s="4">
        <f t="shared" si="46"/>
        <v>11</v>
      </c>
      <c r="E630" s="47">
        <v>621</v>
      </c>
      <c r="F630" s="57">
        <v>388.40300000000002</v>
      </c>
      <c r="G630" s="57">
        <f>CMG!E623</f>
        <v>174.92947000000001</v>
      </c>
      <c r="H630" s="20">
        <f t="shared" si="47"/>
        <v>67943.130936410002</v>
      </c>
    </row>
    <row r="631" spans="1:8" x14ac:dyDescent="0.2">
      <c r="A631" s="46">
        <f t="shared" si="48"/>
        <v>44526</v>
      </c>
      <c r="B631" s="4">
        <f t="shared" si="49"/>
        <v>22</v>
      </c>
      <c r="C631" s="4">
        <f t="shared" si="45"/>
        <v>2021</v>
      </c>
      <c r="D631" s="4">
        <f t="shared" si="46"/>
        <v>11</v>
      </c>
      <c r="E631" s="47">
        <v>622</v>
      </c>
      <c r="F631" s="57">
        <v>388.40300000000002</v>
      </c>
      <c r="G631" s="57">
        <f>CMG!E624</f>
        <v>170.95214000000001</v>
      </c>
      <c r="H631" s="20">
        <f t="shared" si="47"/>
        <v>66398.324032420016</v>
      </c>
    </row>
    <row r="632" spans="1:8" x14ac:dyDescent="0.2">
      <c r="A632" s="46">
        <f t="shared" si="48"/>
        <v>44526</v>
      </c>
      <c r="B632" s="4">
        <f t="shared" si="49"/>
        <v>23</v>
      </c>
      <c r="C632" s="4">
        <f t="shared" si="45"/>
        <v>2021</v>
      </c>
      <c r="D632" s="4">
        <f t="shared" si="46"/>
        <v>11</v>
      </c>
      <c r="E632" s="47">
        <v>623</v>
      </c>
      <c r="F632" s="57">
        <v>388.40300000000002</v>
      </c>
      <c r="G632" s="57">
        <f>CMG!E625</f>
        <v>161.51206999999999</v>
      </c>
      <c r="H632" s="20">
        <f t="shared" si="47"/>
        <v>62731.772524209999</v>
      </c>
    </row>
    <row r="633" spans="1:8" x14ac:dyDescent="0.2">
      <c r="A633" s="46">
        <f t="shared" si="48"/>
        <v>44526</v>
      </c>
      <c r="B633" s="4">
        <f t="shared" si="49"/>
        <v>24</v>
      </c>
      <c r="C633" s="4">
        <f t="shared" si="45"/>
        <v>2021</v>
      </c>
      <c r="D633" s="4">
        <f t="shared" si="46"/>
        <v>11</v>
      </c>
      <c r="E633" s="47">
        <v>624</v>
      </c>
      <c r="F633" s="57">
        <v>388.40300000000002</v>
      </c>
      <c r="G633" s="57">
        <f>CMG!E626</f>
        <v>178.50094999999999</v>
      </c>
      <c r="H633" s="20">
        <f t="shared" si="47"/>
        <v>69330.304482849999</v>
      </c>
    </row>
    <row r="634" spans="1:8" x14ac:dyDescent="0.2">
      <c r="A634" s="46">
        <f t="shared" si="48"/>
        <v>44527</v>
      </c>
      <c r="B634" s="4">
        <f t="shared" si="49"/>
        <v>1</v>
      </c>
      <c r="C634" s="4">
        <f t="shared" si="45"/>
        <v>2021</v>
      </c>
      <c r="D634" s="4">
        <f t="shared" si="46"/>
        <v>11</v>
      </c>
      <c r="E634" s="47">
        <v>625</v>
      </c>
      <c r="F634" s="57">
        <v>388.40300000000002</v>
      </c>
      <c r="G634" s="57">
        <f>CMG!E627</f>
        <v>191.10380000000001</v>
      </c>
      <c r="H634" s="20">
        <f t="shared" si="47"/>
        <v>74225.289231400006</v>
      </c>
    </row>
    <row r="635" spans="1:8" x14ac:dyDescent="0.2">
      <c r="A635" s="46">
        <f t="shared" si="48"/>
        <v>44527</v>
      </c>
      <c r="B635" s="4">
        <f t="shared" si="49"/>
        <v>2</v>
      </c>
      <c r="C635" s="4">
        <f t="shared" si="45"/>
        <v>2021</v>
      </c>
      <c r="D635" s="4">
        <f t="shared" si="46"/>
        <v>11</v>
      </c>
      <c r="E635" s="47">
        <v>626</v>
      </c>
      <c r="F635" s="57">
        <v>388.40300000000002</v>
      </c>
      <c r="G635" s="57">
        <f>CMG!E628</f>
        <v>186.24363</v>
      </c>
      <c r="H635" s="20">
        <f t="shared" si="47"/>
        <v>72337.584622890005</v>
      </c>
    </row>
    <row r="636" spans="1:8" x14ac:dyDescent="0.2">
      <c r="A636" s="46">
        <f t="shared" si="48"/>
        <v>44527</v>
      </c>
      <c r="B636" s="4">
        <f t="shared" si="49"/>
        <v>3</v>
      </c>
      <c r="C636" s="4">
        <f t="shared" si="45"/>
        <v>2021</v>
      </c>
      <c r="D636" s="4">
        <f t="shared" si="46"/>
        <v>11</v>
      </c>
      <c r="E636" s="47">
        <v>627</v>
      </c>
      <c r="F636" s="57">
        <v>388.40300000000002</v>
      </c>
      <c r="G636" s="57">
        <f>CMG!E629</f>
        <v>183.81764999999999</v>
      </c>
      <c r="H636" s="20">
        <f t="shared" si="47"/>
        <v>71395.326712950002</v>
      </c>
    </row>
    <row r="637" spans="1:8" x14ac:dyDescent="0.2">
      <c r="A637" s="46">
        <f t="shared" si="48"/>
        <v>44527</v>
      </c>
      <c r="B637" s="4">
        <f t="shared" si="49"/>
        <v>4</v>
      </c>
      <c r="C637" s="4">
        <f t="shared" si="45"/>
        <v>2021</v>
      </c>
      <c r="D637" s="4">
        <f t="shared" si="46"/>
        <v>11</v>
      </c>
      <c r="E637" s="47">
        <v>628</v>
      </c>
      <c r="F637" s="57">
        <v>388.40300000000002</v>
      </c>
      <c r="G637" s="57">
        <f>CMG!E630</f>
        <v>183.81764999999999</v>
      </c>
      <c r="H637" s="20">
        <f t="shared" si="47"/>
        <v>71395.326712950002</v>
      </c>
    </row>
    <row r="638" spans="1:8" x14ac:dyDescent="0.2">
      <c r="A638" s="46">
        <f t="shared" si="48"/>
        <v>44527</v>
      </c>
      <c r="B638" s="4">
        <f t="shared" si="49"/>
        <v>5</v>
      </c>
      <c r="C638" s="4">
        <f t="shared" si="45"/>
        <v>2021</v>
      </c>
      <c r="D638" s="4">
        <f t="shared" si="46"/>
        <v>11</v>
      </c>
      <c r="E638" s="47">
        <v>629</v>
      </c>
      <c r="F638" s="57">
        <v>388.40300000000002</v>
      </c>
      <c r="G638" s="57">
        <f>CMG!E631</f>
        <v>183.81764999999999</v>
      </c>
      <c r="H638" s="20">
        <f t="shared" si="47"/>
        <v>71395.326712950002</v>
      </c>
    </row>
    <row r="639" spans="1:8" x14ac:dyDescent="0.2">
      <c r="A639" s="46">
        <f t="shared" si="48"/>
        <v>44527</v>
      </c>
      <c r="B639" s="4">
        <f t="shared" si="49"/>
        <v>6</v>
      </c>
      <c r="C639" s="4">
        <f t="shared" si="45"/>
        <v>2021</v>
      </c>
      <c r="D639" s="4">
        <f t="shared" si="46"/>
        <v>11</v>
      </c>
      <c r="E639" s="47">
        <v>630</v>
      </c>
      <c r="F639" s="57">
        <v>388.40300000000002</v>
      </c>
      <c r="G639" s="57">
        <f>CMG!E632</f>
        <v>183.81764999999999</v>
      </c>
      <c r="H639" s="20">
        <f t="shared" si="47"/>
        <v>71395.326712950002</v>
      </c>
    </row>
    <row r="640" spans="1:8" x14ac:dyDescent="0.2">
      <c r="A640" s="46">
        <f t="shared" si="48"/>
        <v>44527</v>
      </c>
      <c r="B640" s="4">
        <f t="shared" si="49"/>
        <v>7</v>
      </c>
      <c r="C640" s="4">
        <f t="shared" si="45"/>
        <v>2021</v>
      </c>
      <c r="D640" s="4">
        <f t="shared" si="46"/>
        <v>11</v>
      </c>
      <c r="E640" s="47">
        <v>631</v>
      </c>
      <c r="F640" s="57">
        <v>388.40300000000002</v>
      </c>
      <c r="G640" s="57">
        <f>CMG!E633</f>
        <v>183.81764999999999</v>
      </c>
      <c r="H640" s="20">
        <f t="shared" si="47"/>
        <v>71395.326712950002</v>
      </c>
    </row>
    <row r="641" spans="1:8" x14ac:dyDescent="0.2">
      <c r="A641" s="46">
        <f t="shared" si="48"/>
        <v>44527</v>
      </c>
      <c r="B641" s="4">
        <f t="shared" si="49"/>
        <v>8</v>
      </c>
      <c r="C641" s="4">
        <f t="shared" si="45"/>
        <v>2021</v>
      </c>
      <c r="D641" s="4">
        <f t="shared" si="46"/>
        <v>11</v>
      </c>
      <c r="E641" s="47">
        <v>632</v>
      </c>
      <c r="F641" s="57">
        <v>388.40300000000002</v>
      </c>
      <c r="G641" s="57">
        <f>CMG!E634</f>
        <v>183.81764999999999</v>
      </c>
      <c r="H641" s="20">
        <f t="shared" si="47"/>
        <v>71395.326712950002</v>
      </c>
    </row>
    <row r="642" spans="1:8" x14ac:dyDescent="0.2">
      <c r="A642" s="46">
        <f t="shared" si="48"/>
        <v>44527</v>
      </c>
      <c r="B642" s="4">
        <f t="shared" si="49"/>
        <v>9</v>
      </c>
      <c r="C642" s="4">
        <f t="shared" si="45"/>
        <v>2021</v>
      </c>
      <c r="D642" s="4">
        <f t="shared" si="46"/>
        <v>11</v>
      </c>
      <c r="E642" s="47">
        <v>633</v>
      </c>
      <c r="F642" s="57">
        <v>388.40300000000002</v>
      </c>
      <c r="G642" s="57">
        <f>CMG!E635</f>
        <v>185.76827</v>
      </c>
      <c r="H642" s="20">
        <f t="shared" si="47"/>
        <v>72152.953372810007</v>
      </c>
    </row>
    <row r="643" spans="1:8" x14ac:dyDescent="0.2">
      <c r="A643" s="46">
        <f t="shared" si="48"/>
        <v>44527</v>
      </c>
      <c r="B643" s="4">
        <f t="shared" si="49"/>
        <v>10</v>
      </c>
      <c r="C643" s="4">
        <f t="shared" si="45"/>
        <v>2021</v>
      </c>
      <c r="D643" s="4">
        <f t="shared" si="46"/>
        <v>11</v>
      </c>
      <c r="E643" s="47">
        <v>634</v>
      </c>
      <c r="F643" s="57">
        <v>388.40300000000002</v>
      </c>
      <c r="G643" s="57">
        <f>CMG!E636</f>
        <v>156.94328999999999</v>
      </c>
      <c r="H643" s="20">
        <f t="shared" si="47"/>
        <v>60957.244665869999</v>
      </c>
    </row>
    <row r="644" spans="1:8" x14ac:dyDescent="0.2">
      <c r="A644" s="46">
        <f t="shared" si="48"/>
        <v>44527</v>
      </c>
      <c r="B644" s="4">
        <f t="shared" si="49"/>
        <v>11</v>
      </c>
      <c r="C644" s="4">
        <f t="shared" si="45"/>
        <v>2021</v>
      </c>
      <c r="D644" s="4">
        <f t="shared" si="46"/>
        <v>11</v>
      </c>
      <c r="E644" s="47">
        <v>635</v>
      </c>
      <c r="F644" s="57">
        <v>525.48599999999999</v>
      </c>
      <c r="G644" s="57">
        <f>CMG!E637</f>
        <v>191.94798</v>
      </c>
      <c r="H644" s="20">
        <f t="shared" si="47"/>
        <v>100865.97621828</v>
      </c>
    </row>
    <row r="645" spans="1:8" x14ac:dyDescent="0.2">
      <c r="A645" s="46">
        <f t="shared" si="48"/>
        <v>44527</v>
      </c>
      <c r="B645" s="4">
        <f t="shared" si="49"/>
        <v>12</v>
      </c>
      <c r="C645" s="4">
        <f t="shared" si="45"/>
        <v>2021</v>
      </c>
      <c r="D645" s="4">
        <f t="shared" si="46"/>
        <v>11</v>
      </c>
      <c r="E645" s="47">
        <v>636</v>
      </c>
      <c r="F645" s="57">
        <v>525.48599999999999</v>
      </c>
      <c r="G645" s="57">
        <f>CMG!E638</f>
        <v>191.94798</v>
      </c>
      <c r="H645" s="20">
        <f t="shared" si="47"/>
        <v>100865.97621828</v>
      </c>
    </row>
    <row r="646" spans="1:8" x14ac:dyDescent="0.2">
      <c r="A646" s="46">
        <f t="shared" si="48"/>
        <v>44527</v>
      </c>
      <c r="B646" s="4">
        <f t="shared" si="49"/>
        <v>13</v>
      </c>
      <c r="C646" s="4">
        <f t="shared" si="45"/>
        <v>2021</v>
      </c>
      <c r="D646" s="4">
        <f t="shared" si="46"/>
        <v>11</v>
      </c>
      <c r="E646" s="47">
        <v>637</v>
      </c>
      <c r="F646" s="57">
        <v>525.48599999999999</v>
      </c>
      <c r="G646" s="57">
        <f>CMG!E639</f>
        <v>191.94798</v>
      </c>
      <c r="H646" s="20">
        <f t="shared" si="47"/>
        <v>100865.97621828</v>
      </c>
    </row>
    <row r="647" spans="1:8" x14ac:dyDescent="0.2">
      <c r="A647" s="46">
        <f t="shared" si="48"/>
        <v>44527</v>
      </c>
      <c r="B647" s="4">
        <f t="shared" si="49"/>
        <v>14</v>
      </c>
      <c r="C647" s="4">
        <f t="shared" si="45"/>
        <v>2021</v>
      </c>
      <c r="D647" s="4">
        <f t="shared" si="46"/>
        <v>11</v>
      </c>
      <c r="E647" s="47">
        <v>638</v>
      </c>
      <c r="F647" s="57">
        <v>525.48599999999999</v>
      </c>
      <c r="G647" s="57">
        <f>CMG!E640</f>
        <v>191.94798</v>
      </c>
      <c r="H647" s="20">
        <f t="shared" si="47"/>
        <v>100865.97621828</v>
      </c>
    </row>
    <row r="648" spans="1:8" x14ac:dyDescent="0.2">
      <c r="A648" s="46">
        <f t="shared" si="48"/>
        <v>44527</v>
      </c>
      <c r="B648" s="4">
        <f t="shared" si="49"/>
        <v>15</v>
      </c>
      <c r="C648" s="4">
        <f t="shared" si="45"/>
        <v>2021</v>
      </c>
      <c r="D648" s="4">
        <f t="shared" si="46"/>
        <v>11</v>
      </c>
      <c r="E648" s="47">
        <v>639</v>
      </c>
      <c r="F648" s="57">
        <v>525.48599999999999</v>
      </c>
      <c r="G648" s="57">
        <f>CMG!E641</f>
        <v>191.94798</v>
      </c>
      <c r="H648" s="20">
        <f t="shared" si="47"/>
        <v>100865.97621828</v>
      </c>
    </row>
    <row r="649" spans="1:8" x14ac:dyDescent="0.2">
      <c r="A649" s="46">
        <f t="shared" si="48"/>
        <v>44527</v>
      </c>
      <c r="B649" s="4">
        <f t="shared" si="49"/>
        <v>16</v>
      </c>
      <c r="C649" s="4">
        <f t="shared" si="45"/>
        <v>2021</v>
      </c>
      <c r="D649" s="4">
        <f t="shared" si="46"/>
        <v>11</v>
      </c>
      <c r="E649" s="47">
        <v>640</v>
      </c>
      <c r="F649" s="57">
        <v>525.48599999999999</v>
      </c>
      <c r="G649" s="57">
        <f>CMG!E642</f>
        <v>191.94798</v>
      </c>
      <c r="H649" s="20">
        <f t="shared" si="47"/>
        <v>100865.97621828</v>
      </c>
    </row>
    <row r="650" spans="1:8" x14ac:dyDescent="0.2">
      <c r="A650" s="46">
        <f t="shared" si="48"/>
        <v>44527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11</v>
      </c>
      <c r="E650" s="47">
        <v>641</v>
      </c>
      <c r="F650" s="57">
        <v>525.48599999999999</v>
      </c>
      <c r="G650" s="57">
        <f>CMG!E643</f>
        <v>191.94798</v>
      </c>
      <c r="H650" s="20">
        <f t="shared" si="47"/>
        <v>100865.97621828</v>
      </c>
    </row>
    <row r="651" spans="1:8" x14ac:dyDescent="0.2">
      <c r="A651" s="46">
        <f t="shared" si="48"/>
        <v>44527</v>
      </c>
      <c r="B651" s="4">
        <f t="shared" si="49"/>
        <v>18</v>
      </c>
      <c r="C651" s="4">
        <f t="shared" si="50"/>
        <v>2021</v>
      </c>
      <c r="D651" s="4">
        <f t="shared" si="51"/>
        <v>11</v>
      </c>
      <c r="E651" s="47">
        <v>642</v>
      </c>
      <c r="F651" s="57">
        <v>525.48599999999999</v>
      </c>
      <c r="G651" s="57">
        <f>CMG!E644</f>
        <v>191.94798</v>
      </c>
      <c r="H651" s="20">
        <f t="shared" ref="H651:H714" si="52">F651*G651</f>
        <v>100865.97621828</v>
      </c>
    </row>
    <row r="652" spans="1:8" x14ac:dyDescent="0.2">
      <c r="A652" s="46">
        <f t="shared" ref="A652:A715" si="53">IF(B651=24,A651+1,A651)</f>
        <v>44527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11</v>
      </c>
      <c r="E652" s="47">
        <v>643</v>
      </c>
      <c r="F652" s="57">
        <v>388.40300000000002</v>
      </c>
      <c r="G652" s="57">
        <f>CMG!E645</f>
        <v>166.33579</v>
      </c>
      <c r="H652" s="20">
        <f t="shared" si="52"/>
        <v>64605.319843370002</v>
      </c>
    </row>
    <row r="653" spans="1:8" x14ac:dyDescent="0.2">
      <c r="A653" s="46">
        <f t="shared" si="53"/>
        <v>44527</v>
      </c>
      <c r="B653" s="4">
        <f t="shared" si="54"/>
        <v>20</v>
      </c>
      <c r="C653" s="4">
        <f t="shared" si="50"/>
        <v>2021</v>
      </c>
      <c r="D653" s="4">
        <f t="shared" si="51"/>
        <v>11</v>
      </c>
      <c r="E653" s="47">
        <v>644</v>
      </c>
      <c r="F653" s="57">
        <v>525.48599999999999</v>
      </c>
      <c r="G653" s="57">
        <f>CMG!E646</f>
        <v>191.92339000000001</v>
      </c>
      <c r="H653" s="20">
        <f t="shared" si="52"/>
        <v>100853.05451754</v>
      </c>
    </row>
    <row r="654" spans="1:8" x14ac:dyDescent="0.2">
      <c r="A654" s="46">
        <f t="shared" si="53"/>
        <v>44527</v>
      </c>
      <c r="B654" s="4">
        <f t="shared" si="54"/>
        <v>21</v>
      </c>
      <c r="C654" s="4">
        <f t="shared" si="50"/>
        <v>2021</v>
      </c>
      <c r="D654" s="4">
        <f t="shared" si="51"/>
        <v>11</v>
      </c>
      <c r="E654" s="47">
        <v>645</v>
      </c>
      <c r="F654" s="57">
        <v>525.48599999999999</v>
      </c>
      <c r="G654" s="57">
        <f>CMG!E647</f>
        <v>191.92339000000001</v>
      </c>
      <c r="H654" s="20">
        <f t="shared" si="52"/>
        <v>100853.05451754</v>
      </c>
    </row>
    <row r="655" spans="1:8" x14ac:dyDescent="0.2">
      <c r="A655" s="46">
        <f t="shared" si="53"/>
        <v>44527</v>
      </c>
      <c r="B655" s="4">
        <f t="shared" si="54"/>
        <v>22</v>
      </c>
      <c r="C655" s="4">
        <f t="shared" si="50"/>
        <v>2021</v>
      </c>
      <c r="D655" s="4">
        <f t="shared" si="51"/>
        <v>11</v>
      </c>
      <c r="E655" s="47">
        <v>646</v>
      </c>
      <c r="F655" s="57">
        <v>525.48599999999999</v>
      </c>
      <c r="G655" s="57">
        <f>CMG!E648</f>
        <v>191.92339000000001</v>
      </c>
      <c r="H655" s="20">
        <f t="shared" si="52"/>
        <v>100853.05451754</v>
      </c>
    </row>
    <row r="656" spans="1:8" x14ac:dyDescent="0.2">
      <c r="A656" s="46">
        <f t="shared" si="53"/>
        <v>44527</v>
      </c>
      <c r="B656" s="4">
        <f t="shared" si="54"/>
        <v>23</v>
      </c>
      <c r="C656" s="4">
        <f t="shared" si="50"/>
        <v>2021</v>
      </c>
      <c r="D656" s="4">
        <f t="shared" si="51"/>
        <v>11</v>
      </c>
      <c r="E656" s="47">
        <v>647</v>
      </c>
      <c r="F656" s="57">
        <v>388.40300000000002</v>
      </c>
      <c r="G656" s="57">
        <f>CMG!E649</f>
        <v>191.92339000000001</v>
      </c>
      <c r="H656" s="20">
        <f t="shared" si="52"/>
        <v>74543.620446170011</v>
      </c>
    </row>
    <row r="657" spans="1:8" x14ac:dyDescent="0.2">
      <c r="A657" s="46">
        <f t="shared" si="53"/>
        <v>44527</v>
      </c>
      <c r="B657" s="4">
        <f t="shared" si="54"/>
        <v>24</v>
      </c>
      <c r="C657" s="4">
        <f t="shared" si="50"/>
        <v>2021</v>
      </c>
      <c r="D657" s="4">
        <f t="shared" si="51"/>
        <v>11</v>
      </c>
      <c r="E657" s="47">
        <v>648</v>
      </c>
      <c r="F657" s="57">
        <v>388.40300000000002</v>
      </c>
      <c r="G657" s="57">
        <f>CMG!E650</f>
        <v>189.93997999999999</v>
      </c>
      <c r="H657" s="20">
        <f t="shared" si="52"/>
        <v>73773.258051940007</v>
      </c>
    </row>
    <row r="658" spans="1:8" x14ac:dyDescent="0.2">
      <c r="A658" s="46">
        <f t="shared" si="53"/>
        <v>44528</v>
      </c>
      <c r="B658" s="4">
        <f t="shared" si="54"/>
        <v>1</v>
      </c>
      <c r="C658" s="4">
        <f t="shared" si="50"/>
        <v>2021</v>
      </c>
      <c r="D658" s="4">
        <f t="shared" si="51"/>
        <v>11</v>
      </c>
      <c r="E658" s="47">
        <v>649</v>
      </c>
      <c r="F658" s="57">
        <v>525.48599999999999</v>
      </c>
      <c r="G658" s="57">
        <f>CMG!E651</f>
        <v>191.99715</v>
      </c>
      <c r="H658" s="20">
        <f t="shared" si="52"/>
        <v>100891.8143649</v>
      </c>
    </row>
    <row r="659" spans="1:8" x14ac:dyDescent="0.2">
      <c r="A659" s="46">
        <f t="shared" si="53"/>
        <v>44528</v>
      </c>
      <c r="B659" s="4">
        <f t="shared" si="54"/>
        <v>2</v>
      </c>
      <c r="C659" s="4">
        <f t="shared" si="50"/>
        <v>2021</v>
      </c>
      <c r="D659" s="4">
        <f t="shared" si="51"/>
        <v>11</v>
      </c>
      <c r="E659" s="47">
        <v>650</v>
      </c>
      <c r="F659" s="57">
        <v>388.40300000000002</v>
      </c>
      <c r="G659" s="57">
        <f>CMG!E652</f>
        <v>189.66131999999999</v>
      </c>
      <c r="H659" s="20">
        <f t="shared" si="52"/>
        <v>73665.02567196</v>
      </c>
    </row>
    <row r="660" spans="1:8" x14ac:dyDescent="0.2">
      <c r="A660" s="46">
        <f t="shared" si="53"/>
        <v>44528</v>
      </c>
      <c r="B660" s="4">
        <f t="shared" si="54"/>
        <v>3</v>
      </c>
      <c r="C660" s="4">
        <f t="shared" si="50"/>
        <v>2021</v>
      </c>
      <c r="D660" s="4">
        <f t="shared" si="51"/>
        <v>11</v>
      </c>
      <c r="E660" s="47">
        <v>651</v>
      </c>
      <c r="F660" s="57">
        <v>388.40300000000002</v>
      </c>
      <c r="G660" s="57">
        <f>CMG!E653</f>
        <v>64.862350000000006</v>
      </c>
      <c r="H660" s="20">
        <f t="shared" si="52"/>
        <v>25192.731327050005</v>
      </c>
    </row>
    <row r="661" spans="1:8" x14ac:dyDescent="0.2">
      <c r="A661" s="46">
        <f t="shared" si="53"/>
        <v>44528</v>
      </c>
      <c r="B661" s="4">
        <f t="shared" si="54"/>
        <v>4</v>
      </c>
      <c r="C661" s="4">
        <f t="shared" si="50"/>
        <v>2021</v>
      </c>
      <c r="D661" s="4">
        <f t="shared" si="51"/>
        <v>11</v>
      </c>
      <c r="E661" s="47">
        <v>652</v>
      </c>
      <c r="F661" s="57">
        <v>388.40300000000002</v>
      </c>
      <c r="G661" s="57">
        <f>CMG!E654</f>
        <v>60.961100000000002</v>
      </c>
      <c r="H661" s="20">
        <f t="shared" si="52"/>
        <v>23677.474123300002</v>
      </c>
    </row>
    <row r="662" spans="1:8" x14ac:dyDescent="0.2">
      <c r="A662" s="46">
        <f t="shared" si="53"/>
        <v>44528</v>
      </c>
      <c r="B662" s="4">
        <f t="shared" si="54"/>
        <v>5</v>
      </c>
      <c r="C662" s="4">
        <f t="shared" si="50"/>
        <v>2021</v>
      </c>
      <c r="D662" s="4">
        <f t="shared" si="51"/>
        <v>11</v>
      </c>
      <c r="E662" s="47">
        <v>653</v>
      </c>
      <c r="F662" s="57">
        <v>388.40300000000002</v>
      </c>
      <c r="G662" s="57">
        <f>CMG!E655</f>
        <v>60.961100000000002</v>
      </c>
      <c r="H662" s="20">
        <f t="shared" si="52"/>
        <v>23677.474123300002</v>
      </c>
    </row>
    <row r="663" spans="1:8" x14ac:dyDescent="0.2">
      <c r="A663" s="46">
        <f t="shared" si="53"/>
        <v>44528</v>
      </c>
      <c r="B663" s="4">
        <f t="shared" si="54"/>
        <v>6</v>
      </c>
      <c r="C663" s="4">
        <f t="shared" si="50"/>
        <v>2021</v>
      </c>
      <c r="D663" s="4">
        <f t="shared" si="51"/>
        <v>11</v>
      </c>
      <c r="E663" s="47">
        <v>654</v>
      </c>
      <c r="F663" s="57">
        <v>388.40300000000002</v>
      </c>
      <c r="G663" s="57">
        <f>CMG!E656</f>
        <v>66.960499999999996</v>
      </c>
      <c r="H663" s="20">
        <f t="shared" si="52"/>
        <v>26007.659081499998</v>
      </c>
    </row>
    <row r="664" spans="1:8" x14ac:dyDescent="0.2">
      <c r="A664" s="46">
        <f t="shared" si="53"/>
        <v>44528</v>
      </c>
      <c r="B664" s="4">
        <f t="shared" si="54"/>
        <v>7</v>
      </c>
      <c r="C664" s="4">
        <f t="shared" si="50"/>
        <v>2021</v>
      </c>
      <c r="D664" s="4">
        <f t="shared" si="51"/>
        <v>11</v>
      </c>
      <c r="E664" s="47">
        <v>655</v>
      </c>
      <c r="F664" s="57">
        <v>388.40300000000002</v>
      </c>
      <c r="G664" s="57">
        <f>CMG!E657</f>
        <v>68.534120000000001</v>
      </c>
      <c r="H664" s="20">
        <f t="shared" si="52"/>
        <v>26618.857810360001</v>
      </c>
    </row>
    <row r="665" spans="1:8" x14ac:dyDescent="0.2">
      <c r="A665" s="46">
        <f t="shared" si="53"/>
        <v>44528</v>
      </c>
      <c r="B665" s="4">
        <f t="shared" si="54"/>
        <v>8</v>
      </c>
      <c r="C665" s="4">
        <f t="shared" si="50"/>
        <v>2021</v>
      </c>
      <c r="D665" s="4">
        <f t="shared" si="51"/>
        <v>11</v>
      </c>
      <c r="E665" s="47">
        <v>656</v>
      </c>
      <c r="F665" s="57">
        <v>388.40300000000002</v>
      </c>
      <c r="G665" s="57">
        <f>CMG!E658</f>
        <v>42.315429999999999</v>
      </c>
      <c r="H665" s="20">
        <f t="shared" si="52"/>
        <v>16435.439958290001</v>
      </c>
    </row>
    <row r="666" spans="1:8" x14ac:dyDescent="0.2">
      <c r="A666" s="46">
        <f t="shared" si="53"/>
        <v>44528</v>
      </c>
      <c r="B666" s="4">
        <f t="shared" si="54"/>
        <v>9</v>
      </c>
      <c r="C666" s="4">
        <f t="shared" si="50"/>
        <v>2021</v>
      </c>
      <c r="D666" s="4">
        <f t="shared" si="51"/>
        <v>11</v>
      </c>
      <c r="E666" s="47">
        <v>657</v>
      </c>
      <c r="F666" s="57">
        <v>388.40300000000002</v>
      </c>
      <c r="G666" s="57">
        <f>CMG!E659</f>
        <v>0</v>
      </c>
      <c r="H666" s="20">
        <f t="shared" si="52"/>
        <v>0</v>
      </c>
    </row>
    <row r="667" spans="1:8" x14ac:dyDescent="0.2">
      <c r="A667" s="46">
        <f t="shared" si="53"/>
        <v>44528</v>
      </c>
      <c r="B667" s="4">
        <f t="shared" si="54"/>
        <v>10</v>
      </c>
      <c r="C667" s="4">
        <f t="shared" si="50"/>
        <v>2021</v>
      </c>
      <c r="D667" s="4">
        <f t="shared" si="51"/>
        <v>11</v>
      </c>
      <c r="E667" s="47">
        <v>658</v>
      </c>
      <c r="F667" s="57">
        <v>388.40300000000002</v>
      </c>
      <c r="G667" s="57">
        <f>CMG!E660</f>
        <v>0</v>
      </c>
      <c r="H667" s="20">
        <f t="shared" si="52"/>
        <v>0</v>
      </c>
    </row>
    <row r="668" spans="1:8" x14ac:dyDescent="0.2">
      <c r="A668" s="46">
        <f t="shared" si="53"/>
        <v>44528</v>
      </c>
      <c r="B668" s="4">
        <f t="shared" si="54"/>
        <v>11</v>
      </c>
      <c r="C668" s="4">
        <f t="shared" si="50"/>
        <v>2021</v>
      </c>
      <c r="D668" s="4">
        <f t="shared" si="51"/>
        <v>11</v>
      </c>
      <c r="E668" s="47">
        <v>659</v>
      </c>
      <c r="F668" s="57">
        <v>388.40300000000002</v>
      </c>
      <c r="G668" s="57">
        <f>CMG!E661</f>
        <v>0</v>
      </c>
      <c r="H668" s="20">
        <f t="shared" si="52"/>
        <v>0</v>
      </c>
    </row>
    <row r="669" spans="1:8" x14ac:dyDescent="0.2">
      <c r="A669" s="46">
        <f t="shared" si="53"/>
        <v>44528</v>
      </c>
      <c r="B669" s="4">
        <f t="shared" si="54"/>
        <v>12</v>
      </c>
      <c r="C669" s="4">
        <f t="shared" si="50"/>
        <v>2021</v>
      </c>
      <c r="D669" s="4">
        <f t="shared" si="51"/>
        <v>11</v>
      </c>
      <c r="E669" s="47">
        <v>660</v>
      </c>
      <c r="F669" s="57">
        <v>388.40300000000002</v>
      </c>
      <c r="G669" s="57">
        <f>CMG!E662</f>
        <v>176.04793000000001</v>
      </c>
      <c r="H669" s="20">
        <f t="shared" si="52"/>
        <v>68377.544155790005</v>
      </c>
    </row>
    <row r="670" spans="1:8" x14ac:dyDescent="0.2">
      <c r="A670" s="46">
        <f t="shared" si="53"/>
        <v>44528</v>
      </c>
      <c r="B670" s="4">
        <f t="shared" si="54"/>
        <v>13</v>
      </c>
      <c r="C670" s="4">
        <f t="shared" si="50"/>
        <v>2021</v>
      </c>
      <c r="D670" s="4">
        <f t="shared" si="51"/>
        <v>11</v>
      </c>
      <c r="E670" s="47">
        <v>661</v>
      </c>
      <c r="F670" s="57">
        <v>388.40300000000002</v>
      </c>
      <c r="G670" s="57">
        <f>CMG!E663</f>
        <v>176.42493999999999</v>
      </c>
      <c r="H670" s="20">
        <f t="shared" si="52"/>
        <v>68523.97597082</v>
      </c>
    </row>
    <row r="671" spans="1:8" x14ac:dyDescent="0.2">
      <c r="A671" s="46">
        <f t="shared" si="53"/>
        <v>44528</v>
      </c>
      <c r="B671" s="4">
        <f t="shared" si="54"/>
        <v>14</v>
      </c>
      <c r="C671" s="4">
        <f t="shared" si="50"/>
        <v>2021</v>
      </c>
      <c r="D671" s="4">
        <f t="shared" si="51"/>
        <v>11</v>
      </c>
      <c r="E671" s="47">
        <v>662</v>
      </c>
      <c r="F671" s="57">
        <v>388.40300000000002</v>
      </c>
      <c r="G671" s="57">
        <f>CMG!E664</f>
        <v>184.98965999999999</v>
      </c>
      <c r="H671" s="20">
        <f t="shared" si="52"/>
        <v>71850.538912980002</v>
      </c>
    </row>
    <row r="672" spans="1:8" x14ac:dyDescent="0.2">
      <c r="A672" s="46">
        <f t="shared" si="53"/>
        <v>44528</v>
      </c>
      <c r="B672" s="4">
        <f t="shared" si="54"/>
        <v>15</v>
      </c>
      <c r="C672" s="4">
        <f t="shared" si="50"/>
        <v>2021</v>
      </c>
      <c r="D672" s="4">
        <f t="shared" si="51"/>
        <v>11</v>
      </c>
      <c r="E672" s="47">
        <v>663</v>
      </c>
      <c r="F672" s="57">
        <v>388.40300000000002</v>
      </c>
      <c r="G672" s="57">
        <f>CMG!E665</f>
        <v>182.65383</v>
      </c>
      <c r="H672" s="20">
        <f t="shared" si="52"/>
        <v>70943.295533490003</v>
      </c>
    </row>
    <row r="673" spans="1:8" x14ac:dyDescent="0.2">
      <c r="A673" s="46">
        <f t="shared" si="53"/>
        <v>44528</v>
      </c>
      <c r="B673" s="4">
        <f t="shared" si="54"/>
        <v>16</v>
      </c>
      <c r="C673" s="4">
        <f t="shared" si="50"/>
        <v>2021</v>
      </c>
      <c r="D673" s="4">
        <f t="shared" si="51"/>
        <v>11</v>
      </c>
      <c r="E673" s="47">
        <v>664</v>
      </c>
      <c r="F673" s="57">
        <v>388.40300000000002</v>
      </c>
      <c r="G673" s="57">
        <f>CMG!E666</f>
        <v>176.42493999999999</v>
      </c>
      <c r="H673" s="20">
        <f t="shared" si="52"/>
        <v>68523.97597082</v>
      </c>
    </row>
    <row r="674" spans="1:8" x14ac:dyDescent="0.2">
      <c r="A674" s="46">
        <f t="shared" si="53"/>
        <v>44528</v>
      </c>
      <c r="B674" s="4">
        <f t="shared" si="54"/>
        <v>17</v>
      </c>
      <c r="C674" s="4">
        <f t="shared" si="50"/>
        <v>2021</v>
      </c>
      <c r="D674" s="4">
        <f t="shared" si="51"/>
        <v>11</v>
      </c>
      <c r="E674" s="47">
        <v>665</v>
      </c>
      <c r="F674" s="57">
        <v>388.40300000000002</v>
      </c>
      <c r="G674" s="57">
        <f>CMG!E667</f>
        <v>176.42493999999999</v>
      </c>
      <c r="H674" s="20">
        <f t="shared" si="52"/>
        <v>68523.97597082</v>
      </c>
    </row>
    <row r="675" spans="1:8" x14ac:dyDescent="0.2">
      <c r="A675" s="46">
        <f t="shared" si="53"/>
        <v>44528</v>
      </c>
      <c r="B675" s="4">
        <f t="shared" si="54"/>
        <v>18</v>
      </c>
      <c r="C675" s="4">
        <f t="shared" si="50"/>
        <v>2021</v>
      </c>
      <c r="D675" s="4">
        <f t="shared" si="51"/>
        <v>11</v>
      </c>
      <c r="E675" s="47">
        <v>666</v>
      </c>
      <c r="F675" s="57">
        <v>388.40300000000002</v>
      </c>
      <c r="G675" s="57">
        <f>CMG!E668</f>
        <v>0</v>
      </c>
      <c r="H675" s="20">
        <f t="shared" si="52"/>
        <v>0</v>
      </c>
    </row>
    <row r="676" spans="1:8" x14ac:dyDescent="0.2">
      <c r="A676" s="46">
        <f t="shared" si="53"/>
        <v>44528</v>
      </c>
      <c r="B676" s="4">
        <f t="shared" si="54"/>
        <v>19</v>
      </c>
      <c r="C676" s="4">
        <f t="shared" si="50"/>
        <v>2021</v>
      </c>
      <c r="D676" s="4">
        <f t="shared" si="51"/>
        <v>11</v>
      </c>
      <c r="E676" s="47">
        <v>667</v>
      </c>
      <c r="F676" s="57">
        <v>388.40300000000002</v>
      </c>
      <c r="G676" s="57">
        <f>CMG!E669</f>
        <v>10.474360000000001</v>
      </c>
      <c r="H676" s="20">
        <f t="shared" si="52"/>
        <v>4068.2728470800007</v>
      </c>
    </row>
    <row r="677" spans="1:8" x14ac:dyDescent="0.2">
      <c r="A677" s="46">
        <f t="shared" si="53"/>
        <v>44528</v>
      </c>
      <c r="B677" s="4">
        <f t="shared" si="54"/>
        <v>20</v>
      </c>
      <c r="C677" s="4">
        <f t="shared" si="50"/>
        <v>2021</v>
      </c>
      <c r="D677" s="4">
        <f t="shared" si="51"/>
        <v>11</v>
      </c>
      <c r="E677" s="47">
        <v>668</v>
      </c>
      <c r="F677" s="57">
        <v>388.40300000000002</v>
      </c>
      <c r="G677" s="57">
        <f>CMG!E670</f>
        <v>169.96656999999999</v>
      </c>
      <c r="H677" s="20">
        <f t="shared" si="52"/>
        <v>66015.525687710004</v>
      </c>
    </row>
    <row r="678" spans="1:8" x14ac:dyDescent="0.2">
      <c r="A678" s="46">
        <f t="shared" si="53"/>
        <v>44528</v>
      </c>
      <c r="B678" s="4">
        <f t="shared" si="54"/>
        <v>21</v>
      </c>
      <c r="C678" s="4">
        <f t="shared" si="50"/>
        <v>2021</v>
      </c>
      <c r="D678" s="4">
        <f t="shared" si="51"/>
        <v>11</v>
      </c>
      <c r="E678" s="47">
        <v>669</v>
      </c>
      <c r="F678" s="57">
        <v>388.40300000000002</v>
      </c>
      <c r="G678" s="57">
        <f>CMG!E671</f>
        <v>181.86702</v>
      </c>
      <c r="H678" s="20">
        <f t="shared" si="52"/>
        <v>70637.69616906</v>
      </c>
    </row>
    <row r="679" spans="1:8" x14ac:dyDescent="0.2">
      <c r="A679" s="46">
        <f t="shared" si="53"/>
        <v>44528</v>
      </c>
      <c r="B679" s="4">
        <f t="shared" si="54"/>
        <v>22</v>
      </c>
      <c r="C679" s="4">
        <f t="shared" si="50"/>
        <v>2021</v>
      </c>
      <c r="D679" s="4">
        <f t="shared" si="51"/>
        <v>11</v>
      </c>
      <c r="E679" s="47">
        <v>670</v>
      </c>
      <c r="F679" s="57">
        <v>388.40300000000002</v>
      </c>
      <c r="G679" s="57">
        <f>CMG!E672</f>
        <v>183.87502000000001</v>
      </c>
      <c r="H679" s="20">
        <f t="shared" si="52"/>
        <v>71417.609393060004</v>
      </c>
    </row>
    <row r="680" spans="1:8" x14ac:dyDescent="0.2">
      <c r="A680" s="46">
        <f t="shared" si="53"/>
        <v>44528</v>
      </c>
      <c r="B680" s="4">
        <f t="shared" si="54"/>
        <v>23</v>
      </c>
      <c r="C680" s="4">
        <f t="shared" si="50"/>
        <v>2021</v>
      </c>
      <c r="D680" s="4">
        <f t="shared" si="51"/>
        <v>11</v>
      </c>
      <c r="E680" s="47">
        <v>671</v>
      </c>
      <c r="F680" s="57">
        <v>388.40300000000002</v>
      </c>
      <c r="G680" s="57">
        <f>CMG!E673</f>
        <v>184.48971</v>
      </c>
      <c r="H680" s="20">
        <f t="shared" si="52"/>
        <v>71656.356833130005</v>
      </c>
    </row>
    <row r="681" spans="1:8" x14ac:dyDescent="0.2">
      <c r="A681" s="46">
        <f t="shared" si="53"/>
        <v>44528</v>
      </c>
      <c r="B681" s="4">
        <f t="shared" si="54"/>
        <v>24</v>
      </c>
      <c r="C681" s="4">
        <f t="shared" si="50"/>
        <v>2021</v>
      </c>
      <c r="D681" s="4">
        <f t="shared" si="51"/>
        <v>11</v>
      </c>
      <c r="E681" s="47">
        <v>672</v>
      </c>
      <c r="F681" s="57">
        <v>388.40300000000002</v>
      </c>
      <c r="G681" s="57">
        <f>CMG!E674</f>
        <v>184.48971</v>
      </c>
      <c r="H681" s="20">
        <f t="shared" si="52"/>
        <v>71656.356833130005</v>
      </c>
    </row>
    <row r="682" spans="1:8" x14ac:dyDescent="0.2">
      <c r="A682" s="46">
        <f t="shared" si="53"/>
        <v>44529</v>
      </c>
      <c r="B682" s="4">
        <f t="shared" si="54"/>
        <v>1</v>
      </c>
      <c r="C682" s="4">
        <f t="shared" si="50"/>
        <v>2021</v>
      </c>
      <c r="D682" s="4">
        <f t="shared" si="51"/>
        <v>11</v>
      </c>
      <c r="E682" s="47">
        <v>673</v>
      </c>
      <c r="F682" s="57">
        <v>388.40300000000002</v>
      </c>
      <c r="G682" s="57">
        <f>CMG!E675</f>
        <v>182.87512000000001</v>
      </c>
      <c r="H682" s="20">
        <f t="shared" si="52"/>
        <v>71029.245233360009</v>
      </c>
    </row>
    <row r="683" spans="1:8" x14ac:dyDescent="0.2">
      <c r="A683" s="46">
        <f t="shared" si="53"/>
        <v>44529</v>
      </c>
      <c r="B683" s="4">
        <f t="shared" si="54"/>
        <v>2</v>
      </c>
      <c r="C683" s="4">
        <f t="shared" si="50"/>
        <v>2021</v>
      </c>
      <c r="D683" s="4">
        <f t="shared" si="51"/>
        <v>11</v>
      </c>
      <c r="E683" s="47">
        <v>674</v>
      </c>
      <c r="F683" s="57">
        <v>388.40300000000002</v>
      </c>
      <c r="G683" s="57">
        <f>CMG!E676</f>
        <v>182.87512000000001</v>
      </c>
      <c r="H683" s="20">
        <f t="shared" si="52"/>
        <v>71029.245233360009</v>
      </c>
    </row>
    <row r="684" spans="1:8" x14ac:dyDescent="0.2">
      <c r="A684" s="46">
        <f t="shared" si="53"/>
        <v>44529</v>
      </c>
      <c r="B684" s="4">
        <f t="shared" si="54"/>
        <v>3</v>
      </c>
      <c r="C684" s="4">
        <f t="shared" si="50"/>
        <v>2021</v>
      </c>
      <c r="D684" s="4">
        <f t="shared" si="51"/>
        <v>11</v>
      </c>
      <c r="E684" s="47">
        <v>675</v>
      </c>
      <c r="F684" s="57">
        <v>388.40300000000002</v>
      </c>
      <c r="G684" s="57">
        <f>CMG!E677</f>
        <v>182.87512000000001</v>
      </c>
      <c r="H684" s="20">
        <f t="shared" si="52"/>
        <v>71029.245233360009</v>
      </c>
    </row>
    <row r="685" spans="1:8" x14ac:dyDescent="0.2">
      <c r="A685" s="46">
        <f t="shared" si="53"/>
        <v>44529</v>
      </c>
      <c r="B685" s="4">
        <f t="shared" si="54"/>
        <v>4</v>
      </c>
      <c r="C685" s="4">
        <f t="shared" si="50"/>
        <v>2021</v>
      </c>
      <c r="D685" s="4">
        <f t="shared" si="51"/>
        <v>11</v>
      </c>
      <c r="E685" s="47">
        <v>676</v>
      </c>
      <c r="F685" s="57">
        <v>388.40300000000002</v>
      </c>
      <c r="G685" s="57">
        <f>CMG!E678</f>
        <v>182.87512000000001</v>
      </c>
      <c r="H685" s="20">
        <f t="shared" si="52"/>
        <v>71029.245233360009</v>
      </c>
    </row>
    <row r="686" spans="1:8" x14ac:dyDescent="0.2">
      <c r="A686" s="46">
        <f t="shared" si="53"/>
        <v>44529</v>
      </c>
      <c r="B686" s="4">
        <f t="shared" si="54"/>
        <v>5</v>
      </c>
      <c r="C686" s="4">
        <f t="shared" si="50"/>
        <v>2021</v>
      </c>
      <c r="D686" s="4">
        <f t="shared" si="51"/>
        <v>11</v>
      </c>
      <c r="E686" s="47">
        <v>677</v>
      </c>
      <c r="F686" s="57">
        <v>388.40300000000002</v>
      </c>
      <c r="G686" s="57">
        <f>CMG!E679</f>
        <v>182.87512000000001</v>
      </c>
      <c r="H686" s="20">
        <f t="shared" si="52"/>
        <v>71029.245233360009</v>
      </c>
    </row>
    <row r="687" spans="1:8" x14ac:dyDescent="0.2">
      <c r="A687" s="46">
        <f t="shared" si="53"/>
        <v>44529</v>
      </c>
      <c r="B687" s="4">
        <f t="shared" si="54"/>
        <v>6</v>
      </c>
      <c r="C687" s="4">
        <f t="shared" si="50"/>
        <v>2021</v>
      </c>
      <c r="D687" s="4">
        <f t="shared" si="51"/>
        <v>11</v>
      </c>
      <c r="E687" s="47">
        <v>678</v>
      </c>
      <c r="F687" s="57">
        <v>388.40300000000002</v>
      </c>
      <c r="G687" s="57">
        <f>CMG!E680</f>
        <v>182.87512000000001</v>
      </c>
      <c r="H687" s="20">
        <f t="shared" si="52"/>
        <v>71029.245233360009</v>
      </c>
    </row>
    <row r="688" spans="1:8" x14ac:dyDescent="0.2">
      <c r="A688" s="46">
        <f t="shared" si="53"/>
        <v>44529</v>
      </c>
      <c r="B688" s="4">
        <f t="shared" si="54"/>
        <v>7</v>
      </c>
      <c r="C688" s="4">
        <f t="shared" si="50"/>
        <v>2021</v>
      </c>
      <c r="D688" s="4">
        <f t="shared" si="51"/>
        <v>11</v>
      </c>
      <c r="E688" s="47">
        <v>679</v>
      </c>
      <c r="F688" s="57">
        <v>388.40300000000002</v>
      </c>
      <c r="G688" s="57">
        <f>CMG!E681</f>
        <v>182.87512000000001</v>
      </c>
      <c r="H688" s="20">
        <f t="shared" si="52"/>
        <v>71029.245233360009</v>
      </c>
    </row>
    <row r="689" spans="1:8" x14ac:dyDescent="0.2">
      <c r="A689" s="46">
        <f t="shared" si="53"/>
        <v>44529</v>
      </c>
      <c r="B689" s="4">
        <f t="shared" si="54"/>
        <v>8</v>
      </c>
      <c r="C689" s="4">
        <f t="shared" si="50"/>
        <v>2021</v>
      </c>
      <c r="D689" s="4">
        <f t="shared" si="51"/>
        <v>11</v>
      </c>
      <c r="E689" s="47">
        <v>680</v>
      </c>
      <c r="F689" s="57">
        <v>388.40300000000002</v>
      </c>
      <c r="G689" s="57">
        <f>CMG!E682</f>
        <v>184.03074000000001</v>
      </c>
      <c r="H689" s="20">
        <f t="shared" si="52"/>
        <v>71478.091508220008</v>
      </c>
    </row>
    <row r="690" spans="1:8" x14ac:dyDescent="0.2">
      <c r="A690" s="46">
        <f t="shared" si="53"/>
        <v>44529</v>
      </c>
      <c r="B690" s="4">
        <f t="shared" si="54"/>
        <v>9</v>
      </c>
      <c r="C690" s="4">
        <f t="shared" si="50"/>
        <v>2021</v>
      </c>
      <c r="D690" s="4">
        <f t="shared" si="51"/>
        <v>11</v>
      </c>
      <c r="E690" s="47">
        <v>681</v>
      </c>
      <c r="F690" s="57">
        <v>525.48599999999999</v>
      </c>
      <c r="G690" s="57">
        <f>CMG!E683</f>
        <v>193.59535</v>
      </c>
      <c r="H690" s="20">
        <f t="shared" si="52"/>
        <v>101731.6460901</v>
      </c>
    </row>
    <row r="691" spans="1:8" x14ac:dyDescent="0.2">
      <c r="A691" s="46">
        <f t="shared" si="53"/>
        <v>44529</v>
      </c>
      <c r="B691" s="4">
        <f t="shared" si="54"/>
        <v>10</v>
      </c>
      <c r="C691" s="4">
        <f t="shared" si="50"/>
        <v>2021</v>
      </c>
      <c r="D691" s="4">
        <f t="shared" si="51"/>
        <v>11</v>
      </c>
      <c r="E691" s="47">
        <v>682</v>
      </c>
      <c r="F691" s="57">
        <v>388.40300000000002</v>
      </c>
      <c r="G691" s="57">
        <f>CMG!E684</f>
        <v>191.3005</v>
      </c>
      <c r="H691" s="20">
        <f t="shared" si="52"/>
        <v>74301.688101500011</v>
      </c>
    </row>
    <row r="692" spans="1:8" x14ac:dyDescent="0.2">
      <c r="A692" s="46">
        <f t="shared" si="53"/>
        <v>44529</v>
      </c>
      <c r="B692" s="4">
        <f t="shared" si="54"/>
        <v>11</v>
      </c>
      <c r="C692" s="4">
        <f t="shared" si="50"/>
        <v>2021</v>
      </c>
      <c r="D692" s="4">
        <f t="shared" si="51"/>
        <v>11</v>
      </c>
      <c r="E692" s="47">
        <v>683</v>
      </c>
      <c r="F692" s="57">
        <v>525.48599999999999</v>
      </c>
      <c r="G692" s="57">
        <f>CMG!E685</f>
        <v>193.59535</v>
      </c>
      <c r="H692" s="20">
        <f t="shared" si="52"/>
        <v>101731.6460901</v>
      </c>
    </row>
    <row r="693" spans="1:8" x14ac:dyDescent="0.2">
      <c r="A693" s="46">
        <f t="shared" si="53"/>
        <v>44529</v>
      </c>
      <c r="B693" s="4">
        <f t="shared" si="54"/>
        <v>12</v>
      </c>
      <c r="C693" s="4">
        <f t="shared" si="50"/>
        <v>2021</v>
      </c>
      <c r="D693" s="4">
        <f t="shared" si="51"/>
        <v>11</v>
      </c>
      <c r="E693" s="47">
        <v>684</v>
      </c>
      <c r="F693" s="57">
        <v>525.48599999999999</v>
      </c>
      <c r="G693" s="57">
        <f>CMG!E686</f>
        <v>193.83304000000001</v>
      </c>
      <c r="H693" s="20">
        <f t="shared" si="52"/>
        <v>101856.54885744001</v>
      </c>
    </row>
    <row r="694" spans="1:8" x14ac:dyDescent="0.2">
      <c r="A694" s="46">
        <f t="shared" si="53"/>
        <v>44529</v>
      </c>
      <c r="B694" s="4">
        <f t="shared" si="54"/>
        <v>13</v>
      </c>
      <c r="C694" s="4">
        <f t="shared" si="50"/>
        <v>2021</v>
      </c>
      <c r="D694" s="4">
        <f t="shared" si="51"/>
        <v>11</v>
      </c>
      <c r="E694" s="47">
        <v>685</v>
      </c>
      <c r="F694" s="57">
        <v>525.48599999999999</v>
      </c>
      <c r="G694" s="57">
        <f>CMG!E687</f>
        <v>194.33297999999999</v>
      </c>
      <c r="H694" s="20">
        <f t="shared" si="52"/>
        <v>102119.26032828</v>
      </c>
    </row>
    <row r="695" spans="1:8" x14ac:dyDescent="0.2">
      <c r="A695" s="46">
        <f t="shared" si="53"/>
        <v>44529</v>
      </c>
      <c r="B695" s="4">
        <f t="shared" si="54"/>
        <v>14</v>
      </c>
      <c r="C695" s="4">
        <f t="shared" si="50"/>
        <v>2021</v>
      </c>
      <c r="D695" s="4">
        <f t="shared" si="51"/>
        <v>11</v>
      </c>
      <c r="E695" s="47">
        <v>686</v>
      </c>
      <c r="F695" s="57">
        <v>525.48599999999999</v>
      </c>
      <c r="G695" s="57">
        <f>CMG!E688</f>
        <v>194.33297999999999</v>
      </c>
      <c r="H695" s="20">
        <f t="shared" si="52"/>
        <v>102119.26032828</v>
      </c>
    </row>
    <row r="696" spans="1:8" x14ac:dyDescent="0.2">
      <c r="A696" s="46">
        <f t="shared" si="53"/>
        <v>44529</v>
      </c>
      <c r="B696" s="4">
        <f t="shared" si="54"/>
        <v>15</v>
      </c>
      <c r="C696" s="4">
        <f t="shared" si="50"/>
        <v>2021</v>
      </c>
      <c r="D696" s="4">
        <f t="shared" si="51"/>
        <v>11</v>
      </c>
      <c r="E696" s="47">
        <v>687</v>
      </c>
      <c r="F696" s="57">
        <v>525.48599999999999</v>
      </c>
      <c r="G696" s="57">
        <f>CMG!E689</f>
        <v>194.33297999999999</v>
      </c>
      <c r="H696" s="20">
        <f t="shared" si="52"/>
        <v>102119.26032828</v>
      </c>
    </row>
    <row r="697" spans="1:8" x14ac:dyDescent="0.2">
      <c r="A697" s="46">
        <f t="shared" si="53"/>
        <v>44529</v>
      </c>
      <c r="B697" s="4">
        <f t="shared" si="54"/>
        <v>16</v>
      </c>
      <c r="C697" s="4">
        <f t="shared" si="50"/>
        <v>2021</v>
      </c>
      <c r="D697" s="4">
        <f t="shared" si="51"/>
        <v>11</v>
      </c>
      <c r="E697" s="47">
        <v>688</v>
      </c>
      <c r="F697" s="57">
        <v>525.48599999999999</v>
      </c>
      <c r="G697" s="57">
        <f>CMG!E690</f>
        <v>194.33297999999999</v>
      </c>
      <c r="H697" s="20">
        <f t="shared" si="52"/>
        <v>102119.26032828</v>
      </c>
    </row>
    <row r="698" spans="1:8" x14ac:dyDescent="0.2">
      <c r="A698" s="46">
        <f t="shared" si="53"/>
        <v>44529</v>
      </c>
      <c r="B698" s="4">
        <f t="shared" si="54"/>
        <v>17</v>
      </c>
      <c r="C698" s="4">
        <f t="shared" si="50"/>
        <v>2021</v>
      </c>
      <c r="D698" s="4">
        <f t="shared" si="51"/>
        <v>11</v>
      </c>
      <c r="E698" s="47">
        <v>689</v>
      </c>
      <c r="F698" s="57">
        <v>525.48599999999999</v>
      </c>
      <c r="G698" s="57">
        <f>CMG!E691</f>
        <v>194.33297999999999</v>
      </c>
      <c r="H698" s="20">
        <f t="shared" si="52"/>
        <v>102119.26032828</v>
      </c>
    </row>
    <row r="699" spans="1:8" x14ac:dyDescent="0.2">
      <c r="A699" s="46">
        <f t="shared" si="53"/>
        <v>44529</v>
      </c>
      <c r="B699" s="4">
        <f t="shared" si="54"/>
        <v>18</v>
      </c>
      <c r="C699" s="4">
        <f t="shared" si="50"/>
        <v>2021</v>
      </c>
      <c r="D699" s="4">
        <f t="shared" si="51"/>
        <v>11</v>
      </c>
      <c r="E699" s="47">
        <v>690</v>
      </c>
      <c r="F699" s="57">
        <v>525.48599999999999</v>
      </c>
      <c r="G699" s="57">
        <f>CMG!E692</f>
        <v>193.96417</v>
      </c>
      <c r="H699" s="20">
        <f t="shared" si="52"/>
        <v>101925.45583661999</v>
      </c>
    </row>
    <row r="700" spans="1:8" x14ac:dyDescent="0.2">
      <c r="A700" s="46">
        <f t="shared" si="53"/>
        <v>44529</v>
      </c>
      <c r="B700" s="4">
        <f t="shared" si="54"/>
        <v>19</v>
      </c>
      <c r="C700" s="4">
        <f t="shared" si="50"/>
        <v>2021</v>
      </c>
      <c r="D700" s="4">
        <f t="shared" si="51"/>
        <v>11</v>
      </c>
      <c r="E700" s="47">
        <v>691</v>
      </c>
      <c r="F700" s="57">
        <v>388.40300000000002</v>
      </c>
      <c r="G700" s="57">
        <f>CMG!E693</f>
        <v>159.47582</v>
      </c>
      <c r="H700" s="20">
        <f t="shared" si="52"/>
        <v>61940.886915460003</v>
      </c>
    </row>
    <row r="701" spans="1:8" x14ac:dyDescent="0.2">
      <c r="A701" s="46">
        <f t="shared" si="53"/>
        <v>44529</v>
      </c>
      <c r="B701" s="4">
        <f t="shared" si="54"/>
        <v>20</v>
      </c>
      <c r="C701" s="4">
        <f t="shared" si="50"/>
        <v>2021</v>
      </c>
      <c r="D701" s="4">
        <f t="shared" si="51"/>
        <v>11</v>
      </c>
      <c r="E701" s="47">
        <v>692</v>
      </c>
      <c r="F701" s="57">
        <v>388.40300000000002</v>
      </c>
      <c r="G701" s="57">
        <f>CMG!E694</f>
        <v>189.08761000000001</v>
      </c>
      <c r="H701" s="20">
        <f t="shared" si="52"/>
        <v>73442.194986830014</v>
      </c>
    </row>
    <row r="702" spans="1:8" x14ac:dyDescent="0.2">
      <c r="A702" s="46">
        <f t="shared" si="53"/>
        <v>44529</v>
      </c>
      <c r="B702" s="4">
        <f t="shared" si="54"/>
        <v>21</v>
      </c>
      <c r="C702" s="4">
        <f t="shared" si="50"/>
        <v>2021</v>
      </c>
      <c r="D702" s="4">
        <f t="shared" si="51"/>
        <v>11</v>
      </c>
      <c r="E702" s="47">
        <v>693</v>
      </c>
      <c r="F702" s="57">
        <v>388.40300000000002</v>
      </c>
      <c r="G702" s="57">
        <f>CMG!E695</f>
        <v>188.13687999999999</v>
      </c>
      <c r="H702" s="20">
        <f t="shared" si="52"/>
        <v>73072.928602639993</v>
      </c>
    </row>
    <row r="703" spans="1:8" x14ac:dyDescent="0.2">
      <c r="A703" s="46">
        <f t="shared" si="53"/>
        <v>44529</v>
      </c>
      <c r="B703" s="4">
        <f t="shared" si="54"/>
        <v>22</v>
      </c>
      <c r="C703" s="4">
        <f t="shared" si="50"/>
        <v>2021</v>
      </c>
      <c r="D703" s="4">
        <f t="shared" si="51"/>
        <v>11</v>
      </c>
      <c r="E703" s="47">
        <v>694</v>
      </c>
      <c r="F703" s="57">
        <v>525.48599999999999</v>
      </c>
      <c r="G703" s="57">
        <f>CMG!E696</f>
        <v>195.46402</v>
      </c>
      <c r="H703" s="20">
        <f t="shared" si="52"/>
        <v>102713.60601372</v>
      </c>
    </row>
    <row r="704" spans="1:8" x14ac:dyDescent="0.2">
      <c r="A704" s="46">
        <f t="shared" si="53"/>
        <v>44529</v>
      </c>
      <c r="B704" s="4">
        <f t="shared" si="54"/>
        <v>23</v>
      </c>
      <c r="C704" s="4">
        <f t="shared" si="50"/>
        <v>2021</v>
      </c>
      <c r="D704" s="4">
        <f t="shared" si="51"/>
        <v>11</v>
      </c>
      <c r="E704" s="47">
        <v>695</v>
      </c>
      <c r="F704" s="57">
        <v>525.48599999999999</v>
      </c>
      <c r="G704" s="57">
        <f>CMG!E697</f>
        <v>195.46402</v>
      </c>
      <c r="H704" s="20">
        <f t="shared" si="52"/>
        <v>102713.60601372</v>
      </c>
    </row>
    <row r="705" spans="1:8" x14ac:dyDescent="0.2">
      <c r="A705" s="46">
        <f t="shared" si="53"/>
        <v>44529</v>
      </c>
      <c r="B705" s="4">
        <f t="shared" si="54"/>
        <v>24</v>
      </c>
      <c r="C705" s="4">
        <f t="shared" si="50"/>
        <v>2021</v>
      </c>
      <c r="D705" s="4">
        <f t="shared" si="51"/>
        <v>11</v>
      </c>
      <c r="E705" s="47">
        <v>696</v>
      </c>
      <c r="F705" s="57">
        <v>525.48599999999999</v>
      </c>
      <c r="G705" s="57">
        <f>CMG!E698</f>
        <v>194.14447999999999</v>
      </c>
      <c r="H705" s="20">
        <f t="shared" si="52"/>
        <v>102020.20621727999</v>
      </c>
    </row>
    <row r="706" spans="1:8" x14ac:dyDescent="0.2">
      <c r="A706" s="46">
        <f t="shared" si="53"/>
        <v>44530</v>
      </c>
      <c r="B706" s="4">
        <f t="shared" si="54"/>
        <v>1</v>
      </c>
      <c r="C706" s="4">
        <f t="shared" si="50"/>
        <v>2021</v>
      </c>
      <c r="D706" s="4">
        <f t="shared" si="51"/>
        <v>11</v>
      </c>
      <c r="E706" s="47">
        <v>697</v>
      </c>
      <c r="F706" s="57">
        <v>388.40300000000002</v>
      </c>
      <c r="G706" s="57">
        <f>CMG!E699</f>
        <v>107.53533</v>
      </c>
      <c r="H706" s="20">
        <f t="shared" si="52"/>
        <v>41767.044777990006</v>
      </c>
    </row>
    <row r="707" spans="1:8" x14ac:dyDescent="0.2">
      <c r="A707" s="46">
        <f t="shared" si="53"/>
        <v>44530</v>
      </c>
      <c r="B707" s="4">
        <f t="shared" si="54"/>
        <v>2</v>
      </c>
      <c r="C707" s="4">
        <f t="shared" si="50"/>
        <v>2021</v>
      </c>
      <c r="D707" s="4">
        <f t="shared" si="51"/>
        <v>11</v>
      </c>
      <c r="E707" s="47">
        <v>698</v>
      </c>
      <c r="F707" s="57">
        <v>388.40300000000002</v>
      </c>
      <c r="G707" s="57">
        <f>CMG!E700</f>
        <v>171.99677</v>
      </c>
      <c r="H707" s="20">
        <f t="shared" si="52"/>
        <v>66804.061458309996</v>
      </c>
    </row>
    <row r="708" spans="1:8" x14ac:dyDescent="0.2">
      <c r="A708" s="46">
        <f t="shared" si="53"/>
        <v>44530</v>
      </c>
      <c r="B708" s="4">
        <f t="shared" si="54"/>
        <v>3</v>
      </c>
      <c r="C708" s="4">
        <f t="shared" si="50"/>
        <v>2021</v>
      </c>
      <c r="D708" s="4">
        <f t="shared" si="51"/>
        <v>11</v>
      </c>
      <c r="E708" s="47">
        <v>699</v>
      </c>
      <c r="F708" s="57">
        <v>525.48599999999999</v>
      </c>
      <c r="G708" s="57">
        <f>CMG!E701</f>
        <v>194.49644000000001</v>
      </c>
      <c r="H708" s="20">
        <f t="shared" si="52"/>
        <v>102205.15626984001</v>
      </c>
    </row>
    <row r="709" spans="1:8" x14ac:dyDescent="0.2">
      <c r="A709" s="46">
        <f t="shared" si="53"/>
        <v>44530</v>
      </c>
      <c r="B709" s="4">
        <f t="shared" si="54"/>
        <v>4</v>
      </c>
      <c r="C709" s="4">
        <f t="shared" si="50"/>
        <v>2021</v>
      </c>
      <c r="D709" s="4">
        <f t="shared" si="51"/>
        <v>11</v>
      </c>
      <c r="E709" s="47">
        <v>700</v>
      </c>
      <c r="F709" s="57">
        <v>525.48599999999999</v>
      </c>
      <c r="G709" s="57">
        <f>CMG!E702</f>
        <v>194.49644000000001</v>
      </c>
      <c r="H709" s="20">
        <f t="shared" si="52"/>
        <v>102205.15626984001</v>
      </c>
    </row>
    <row r="710" spans="1:8" x14ac:dyDescent="0.2">
      <c r="A710" s="46">
        <f t="shared" si="53"/>
        <v>44530</v>
      </c>
      <c r="B710" s="4">
        <f t="shared" si="54"/>
        <v>5</v>
      </c>
      <c r="C710" s="4">
        <f t="shared" si="50"/>
        <v>2021</v>
      </c>
      <c r="D710" s="4">
        <f t="shared" si="51"/>
        <v>11</v>
      </c>
      <c r="E710" s="47">
        <v>701</v>
      </c>
      <c r="F710" s="57">
        <v>525.48599999999999</v>
      </c>
      <c r="G710" s="57">
        <f>CMG!E703</f>
        <v>194.49644000000001</v>
      </c>
      <c r="H710" s="20">
        <f t="shared" si="52"/>
        <v>102205.15626984001</v>
      </c>
    </row>
    <row r="711" spans="1:8" x14ac:dyDescent="0.2">
      <c r="A711" s="46">
        <f t="shared" si="53"/>
        <v>44530</v>
      </c>
      <c r="B711" s="4">
        <f t="shared" si="54"/>
        <v>6</v>
      </c>
      <c r="C711" s="4">
        <f t="shared" si="50"/>
        <v>2021</v>
      </c>
      <c r="D711" s="4">
        <f t="shared" si="51"/>
        <v>11</v>
      </c>
      <c r="E711" s="47">
        <v>702</v>
      </c>
      <c r="F711" s="57">
        <v>525.48599999999999</v>
      </c>
      <c r="G711" s="57">
        <f>CMG!E704</f>
        <v>194.49644000000001</v>
      </c>
      <c r="H711" s="20">
        <f t="shared" si="52"/>
        <v>102205.15626984001</v>
      </c>
    </row>
    <row r="712" spans="1:8" x14ac:dyDescent="0.2">
      <c r="A712" s="46">
        <f t="shared" si="53"/>
        <v>44530</v>
      </c>
      <c r="B712" s="4">
        <f t="shared" si="54"/>
        <v>7</v>
      </c>
      <c r="C712" s="4">
        <f t="shared" si="50"/>
        <v>2021</v>
      </c>
      <c r="D712" s="4">
        <f t="shared" si="51"/>
        <v>11</v>
      </c>
      <c r="E712" s="47">
        <v>703</v>
      </c>
      <c r="F712" s="57">
        <v>525.48599999999999</v>
      </c>
      <c r="G712" s="57">
        <f>CMG!E705</f>
        <v>194.49644000000001</v>
      </c>
      <c r="H712" s="20">
        <f t="shared" si="52"/>
        <v>102205.15626984001</v>
      </c>
    </row>
    <row r="713" spans="1:8" x14ac:dyDescent="0.2">
      <c r="A713" s="46">
        <f t="shared" si="53"/>
        <v>44530</v>
      </c>
      <c r="B713" s="4">
        <f t="shared" si="54"/>
        <v>8</v>
      </c>
      <c r="C713" s="4">
        <f t="shared" si="50"/>
        <v>2021</v>
      </c>
      <c r="D713" s="4">
        <f t="shared" si="51"/>
        <v>11</v>
      </c>
      <c r="E713" s="47">
        <v>704</v>
      </c>
      <c r="F713" s="57">
        <v>525.48599999999999</v>
      </c>
      <c r="G713" s="57">
        <f>CMG!E706</f>
        <v>194.49644000000001</v>
      </c>
      <c r="H713" s="20">
        <f t="shared" si="52"/>
        <v>102205.15626984001</v>
      </c>
    </row>
    <row r="714" spans="1:8" x14ac:dyDescent="0.2">
      <c r="A714" s="46">
        <f t="shared" si="53"/>
        <v>44530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11</v>
      </c>
      <c r="E714" s="47">
        <v>705</v>
      </c>
      <c r="F714" s="57">
        <v>525.48599999999999</v>
      </c>
      <c r="G714" s="57">
        <f>CMG!E707</f>
        <v>196.97796</v>
      </c>
      <c r="H714" s="20">
        <f t="shared" si="52"/>
        <v>103509.16028856</v>
      </c>
    </row>
    <row r="715" spans="1:8" x14ac:dyDescent="0.2">
      <c r="A715" s="46">
        <f t="shared" si="53"/>
        <v>44530</v>
      </c>
      <c r="B715" s="4">
        <f t="shared" si="54"/>
        <v>10</v>
      </c>
      <c r="C715" s="4">
        <f t="shared" si="55"/>
        <v>2021</v>
      </c>
      <c r="D715" s="4">
        <f t="shared" si="56"/>
        <v>11</v>
      </c>
      <c r="E715" s="47">
        <v>706</v>
      </c>
      <c r="F715" s="57">
        <v>388.40300000000002</v>
      </c>
      <c r="G715" s="57">
        <f>CMG!E708</f>
        <v>190.71190999999999</v>
      </c>
      <c r="H715" s="20">
        <f t="shared" ref="H715:H753" si="57">F715*G715</f>
        <v>74073.077979730006</v>
      </c>
    </row>
    <row r="716" spans="1:8" x14ac:dyDescent="0.2">
      <c r="A716" s="46">
        <f t="shared" ref="A716:A753" si="58">IF(B715=24,A715+1,A715)</f>
        <v>44530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11</v>
      </c>
      <c r="E716" s="47">
        <v>707</v>
      </c>
      <c r="F716" s="57">
        <v>525.48599999999999</v>
      </c>
      <c r="G716" s="57">
        <f>CMG!E709</f>
        <v>211.63470000000001</v>
      </c>
      <c r="H716" s="20">
        <f t="shared" si="57"/>
        <v>111211.0719642</v>
      </c>
    </row>
    <row r="717" spans="1:8" x14ac:dyDescent="0.2">
      <c r="A717" s="46">
        <f t="shared" si="58"/>
        <v>44530</v>
      </c>
      <c r="B717" s="4">
        <f t="shared" si="59"/>
        <v>12</v>
      </c>
      <c r="C717" s="4">
        <f t="shared" si="55"/>
        <v>2021</v>
      </c>
      <c r="D717" s="4">
        <f t="shared" si="56"/>
        <v>11</v>
      </c>
      <c r="E717" s="47">
        <v>708</v>
      </c>
      <c r="F717" s="57">
        <v>525.48599999999999</v>
      </c>
      <c r="G717" s="57">
        <f>CMG!E710</f>
        <v>200.64628999999999</v>
      </c>
      <c r="H717" s="20">
        <f t="shared" si="57"/>
        <v>105436.81634693999</v>
      </c>
    </row>
    <row r="718" spans="1:8" x14ac:dyDescent="0.2">
      <c r="A718" s="46">
        <f t="shared" si="58"/>
        <v>44530</v>
      </c>
      <c r="B718" s="4">
        <f t="shared" si="59"/>
        <v>13</v>
      </c>
      <c r="C718" s="4">
        <f t="shared" si="55"/>
        <v>2021</v>
      </c>
      <c r="D718" s="4">
        <f t="shared" si="56"/>
        <v>11</v>
      </c>
      <c r="E718" s="47">
        <v>709</v>
      </c>
      <c r="F718" s="57">
        <v>525.48599999999999</v>
      </c>
      <c r="G718" s="57">
        <f>CMG!E711</f>
        <v>200.64628999999999</v>
      </c>
      <c r="H718" s="20">
        <f t="shared" si="57"/>
        <v>105436.81634693999</v>
      </c>
    </row>
    <row r="719" spans="1:8" x14ac:dyDescent="0.2">
      <c r="A719" s="46">
        <f t="shared" si="58"/>
        <v>44530</v>
      </c>
      <c r="B719" s="4">
        <f t="shared" si="59"/>
        <v>14</v>
      </c>
      <c r="C719" s="4">
        <f t="shared" si="55"/>
        <v>2021</v>
      </c>
      <c r="D719" s="4">
        <f t="shared" si="56"/>
        <v>11</v>
      </c>
      <c r="E719" s="47">
        <v>710</v>
      </c>
      <c r="F719" s="57">
        <v>525.48599999999999</v>
      </c>
      <c r="G719" s="57">
        <f>CMG!E712</f>
        <v>200.64628999999999</v>
      </c>
      <c r="H719" s="20">
        <f t="shared" si="57"/>
        <v>105436.81634693999</v>
      </c>
    </row>
    <row r="720" spans="1:8" x14ac:dyDescent="0.2">
      <c r="A720" s="46">
        <f t="shared" si="58"/>
        <v>44530</v>
      </c>
      <c r="B720" s="4">
        <f t="shared" si="59"/>
        <v>15</v>
      </c>
      <c r="C720" s="4">
        <f t="shared" si="55"/>
        <v>2021</v>
      </c>
      <c r="D720" s="4">
        <f t="shared" si="56"/>
        <v>11</v>
      </c>
      <c r="E720" s="47">
        <v>711</v>
      </c>
      <c r="F720" s="57">
        <v>525.48599999999999</v>
      </c>
      <c r="G720" s="57">
        <f>CMG!E713</f>
        <v>200.64628999999999</v>
      </c>
      <c r="H720" s="20">
        <f t="shared" si="57"/>
        <v>105436.81634693999</v>
      </c>
    </row>
    <row r="721" spans="1:8" x14ac:dyDescent="0.2">
      <c r="A721" s="46">
        <f t="shared" si="58"/>
        <v>44530</v>
      </c>
      <c r="B721" s="4">
        <f t="shared" si="59"/>
        <v>16</v>
      </c>
      <c r="C721" s="4">
        <f t="shared" si="55"/>
        <v>2021</v>
      </c>
      <c r="D721" s="4">
        <f t="shared" si="56"/>
        <v>11</v>
      </c>
      <c r="E721" s="47">
        <v>712</v>
      </c>
      <c r="F721" s="57">
        <v>525.48599999999999</v>
      </c>
      <c r="G721" s="57">
        <f>CMG!E714</f>
        <v>213.50207</v>
      </c>
      <c r="H721" s="20">
        <f t="shared" si="57"/>
        <v>112192.34875602</v>
      </c>
    </row>
    <row r="722" spans="1:8" x14ac:dyDescent="0.2">
      <c r="A722" s="46">
        <f t="shared" si="58"/>
        <v>44530</v>
      </c>
      <c r="B722" s="4">
        <f t="shared" si="59"/>
        <v>17</v>
      </c>
      <c r="C722" s="4">
        <f t="shared" si="55"/>
        <v>2021</v>
      </c>
      <c r="D722" s="4">
        <f t="shared" si="56"/>
        <v>11</v>
      </c>
      <c r="E722" s="47">
        <v>713</v>
      </c>
      <c r="F722" s="57">
        <v>525.48599999999999</v>
      </c>
      <c r="G722" s="57">
        <f>CMG!E715</f>
        <v>211.16992999999999</v>
      </c>
      <c r="H722" s="20">
        <f t="shared" si="57"/>
        <v>110966.84183598</v>
      </c>
    </row>
    <row r="723" spans="1:8" x14ac:dyDescent="0.2">
      <c r="A723" s="46">
        <f t="shared" si="58"/>
        <v>44530</v>
      </c>
      <c r="B723" s="4">
        <f t="shared" si="59"/>
        <v>18</v>
      </c>
      <c r="C723" s="4">
        <f t="shared" si="55"/>
        <v>2021</v>
      </c>
      <c r="D723" s="4">
        <f t="shared" si="56"/>
        <v>11</v>
      </c>
      <c r="E723" s="47">
        <v>714</v>
      </c>
      <c r="F723" s="57">
        <v>525.48599999999999</v>
      </c>
      <c r="G723" s="57">
        <f>CMG!E716</f>
        <v>200.64628999999999</v>
      </c>
      <c r="H723" s="20">
        <f t="shared" si="57"/>
        <v>105436.81634693999</v>
      </c>
    </row>
    <row r="724" spans="1:8" x14ac:dyDescent="0.2">
      <c r="A724" s="46">
        <f t="shared" si="58"/>
        <v>44530</v>
      </c>
      <c r="B724" s="4">
        <f t="shared" si="59"/>
        <v>19</v>
      </c>
      <c r="C724" s="4">
        <f t="shared" si="55"/>
        <v>2021</v>
      </c>
      <c r="D724" s="4">
        <f t="shared" si="56"/>
        <v>11</v>
      </c>
      <c r="E724" s="47">
        <v>715</v>
      </c>
      <c r="F724" s="57">
        <v>525.48599999999999</v>
      </c>
      <c r="G724" s="57">
        <f>CMG!E717</f>
        <v>200.68779000000001</v>
      </c>
      <c r="H724" s="20">
        <f t="shared" si="57"/>
        <v>105458.62401594</v>
      </c>
    </row>
    <row r="725" spans="1:8" x14ac:dyDescent="0.2">
      <c r="A725" s="46">
        <f t="shared" si="58"/>
        <v>44530</v>
      </c>
      <c r="B725" s="4">
        <f t="shared" si="59"/>
        <v>20</v>
      </c>
      <c r="C725" s="4">
        <f t="shared" si="55"/>
        <v>2021</v>
      </c>
      <c r="D725" s="4">
        <f t="shared" si="56"/>
        <v>11</v>
      </c>
      <c r="E725" s="47">
        <v>716</v>
      </c>
      <c r="F725" s="57">
        <v>525.48599999999999</v>
      </c>
      <c r="G725" s="57">
        <f>CMG!E718</f>
        <v>196.43020000000001</v>
      </c>
      <c r="H725" s="20">
        <f t="shared" si="57"/>
        <v>103221.3200772</v>
      </c>
    </row>
    <row r="726" spans="1:8" x14ac:dyDescent="0.2">
      <c r="A726" s="46">
        <f t="shared" si="58"/>
        <v>44530</v>
      </c>
      <c r="B726" s="4">
        <f t="shared" si="59"/>
        <v>21</v>
      </c>
      <c r="C726" s="4">
        <f t="shared" si="55"/>
        <v>2021</v>
      </c>
      <c r="D726" s="4">
        <f t="shared" si="56"/>
        <v>11</v>
      </c>
      <c r="E726" s="47">
        <v>717</v>
      </c>
      <c r="F726" s="57">
        <v>525.48599999999999</v>
      </c>
      <c r="G726" s="57">
        <f>CMG!E719</f>
        <v>196.43020000000001</v>
      </c>
      <c r="H726" s="20">
        <f t="shared" si="57"/>
        <v>103221.3200772</v>
      </c>
    </row>
    <row r="727" spans="1:8" x14ac:dyDescent="0.2">
      <c r="A727" s="46">
        <f t="shared" si="58"/>
        <v>44530</v>
      </c>
      <c r="B727" s="4">
        <f t="shared" si="59"/>
        <v>22</v>
      </c>
      <c r="C727" s="4">
        <f t="shared" si="55"/>
        <v>2021</v>
      </c>
      <c r="D727" s="4">
        <f t="shared" si="56"/>
        <v>11</v>
      </c>
      <c r="E727" s="47">
        <v>718</v>
      </c>
      <c r="F727" s="57">
        <v>525.48599999999999</v>
      </c>
      <c r="G727" s="57">
        <f>CMG!E720</f>
        <v>196.43020000000001</v>
      </c>
      <c r="H727" s="20">
        <f t="shared" si="57"/>
        <v>103221.3200772</v>
      </c>
    </row>
    <row r="728" spans="1:8" x14ac:dyDescent="0.2">
      <c r="A728" s="46">
        <f t="shared" si="58"/>
        <v>44530</v>
      </c>
      <c r="B728" s="4">
        <f t="shared" si="59"/>
        <v>23</v>
      </c>
      <c r="C728" s="4">
        <f t="shared" si="55"/>
        <v>2021</v>
      </c>
      <c r="D728" s="4">
        <f t="shared" si="56"/>
        <v>11</v>
      </c>
      <c r="E728" s="47">
        <v>719</v>
      </c>
      <c r="F728" s="57">
        <v>525.48599999999999</v>
      </c>
      <c r="G728" s="57">
        <f>CMG!E721</f>
        <v>196.43020000000001</v>
      </c>
      <c r="H728" s="20">
        <f t="shared" si="57"/>
        <v>103221.3200772</v>
      </c>
    </row>
    <row r="729" spans="1:8" x14ac:dyDescent="0.2">
      <c r="A729" s="46">
        <f t="shared" si="58"/>
        <v>44530</v>
      </c>
      <c r="B729" s="4">
        <f t="shared" si="59"/>
        <v>24</v>
      </c>
      <c r="C729" s="4">
        <f t="shared" si="55"/>
        <v>2021</v>
      </c>
      <c r="D729" s="4">
        <f t="shared" si="56"/>
        <v>11</v>
      </c>
      <c r="E729" s="47">
        <v>720</v>
      </c>
      <c r="F729" s="57">
        <v>525.48599999999999</v>
      </c>
      <c r="G729" s="57">
        <f>CMG!E722</f>
        <v>194.73712</v>
      </c>
      <c r="H729" s="20">
        <f t="shared" si="57"/>
        <v>102331.63024032</v>
      </c>
    </row>
    <row r="730" spans="1:8" x14ac:dyDescent="0.2">
      <c r="A730" s="46">
        <f t="shared" si="58"/>
        <v>44531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/>
      <c r="G730" s="57">
        <f>CMG!E723</f>
        <v>0</v>
      </c>
      <c r="H730" s="20">
        <f t="shared" si="57"/>
        <v>0</v>
      </c>
    </row>
    <row r="731" spans="1:8" x14ac:dyDescent="0.2">
      <c r="A731" s="46">
        <f t="shared" si="58"/>
        <v>44531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/>
      <c r="G731" s="57">
        <f>CMG!E724</f>
        <v>0</v>
      </c>
      <c r="H731" s="20">
        <f t="shared" si="57"/>
        <v>0</v>
      </c>
    </row>
    <row r="732" spans="1:8" x14ac:dyDescent="0.2">
      <c r="A732" s="46">
        <f t="shared" si="58"/>
        <v>44531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/>
      <c r="G732" s="57">
        <f>CMG!E725</f>
        <v>0</v>
      </c>
      <c r="H732" s="20">
        <f t="shared" si="57"/>
        <v>0</v>
      </c>
    </row>
    <row r="733" spans="1:8" x14ac:dyDescent="0.2">
      <c r="A733" s="46">
        <f t="shared" si="58"/>
        <v>44531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/>
      <c r="G733" s="57">
        <f>CMG!E726</f>
        <v>0</v>
      </c>
      <c r="H733" s="20">
        <f t="shared" si="57"/>
        <v>0</v>
      </c>
    </row>
    <row r="734" spans="1:8" x14ac:dyDescent="0.2">
      <c r="A734" s="46">
        <f t="shared" si="58"/>
        <v>44531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/>
      <c r="G734" s="57">
        <f>CMG!E727</f>
        <v>0</v>
      </c>
      <c r="H734" s="20">
        <f t="shared" si="57"/>
        <v>0</v>
      </c>
    </row>
    <row r="735" spans="1:8" x14ac:dyDescent="0.2">
      <c r="A735" s="46">
        <f t="shared" si="58"/>
        <v>44531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/>
      <c r="G735" s="57">
        <f>CMG!E728</f>
        <v>0</v>
      </c>
      <c r="H735" s="20">
        <f t="shared" si="57"/>
        <v>0</v>
      </c>
    </row>
    <row r="736" spans="1:8" x14ac:dyDescent="0.2">
      <c r="A736" s="46">
        <f t="shared" si="58"/>
        <v>44531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/>
      <c r="G736" s="57">
        <f>CMG!E729</f>
        <v>0</v>
      </c>
      <c r="H736" s="20">
        <f t="shared" si="57"/>
        <v>0</v>
      </c>
    </row>
    <row r="737" spans="1:8" x14ac:dyDescent="0.2">
      <c r="A737" s="46">
        <f t="shared" si="58"/>
        <v>44531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/>
      <c r="G737" s="57">
        <f>CMG!E730</f>
        <v>0</v>
      </c>
      <c r="H737" s="20">
        <f t="shared" si="57"/>
        <v>0</v>
      </c>
    </row>
    <row r="738" spans="1:8" x14ac:dyDescent="0.2">
      <c r="A738" s="46">
        <f t="shared" si="58"/>
        <v>44531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/>
      <c r="G738" s="57">
        <f>CMG!E731</f>
        <v>0</v>
      </c>
      <c r="H738" s="20">
        <f t="shared" si="57"/>
        <v>0</v>
      </c>
    </row>
    <row r="739" spans="1:8" x14ac:dyDescent="0.2">
      <c r="A739" s="46">
        <f t="shared" si="58"/>
        <v>44531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/>
      <c r="G739" s="57">
        <f>CMG!E732</f>
        <v>0</v>
      </c>
      <c r="H739" s="20">
        <f t="shared" si="57"/>
        <v>0</v>
      </c>
    </row>
    <row r="740" spans="1:8" x14ac:dyDescent="0.2">
      <c r="A740" s="46">
        <f t="shared" si="58"/>
        <v>44531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/>
      <c r="G740" s="57">
        <f>CMG!E733</f>
        <v>0</v>
      </c>
      <c r="H740" s="20">
        <f t="shared" si="57"/>
        <v>0</v>
      </c>
    </row>
    <row r="741" spans="1:8" x14ac:dyDescent="0.2">
      <c r="A741" s="46">
        <f t="shared" si="58"/>
        <v>44531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/>
      <c r="G741" s="57">
        <f>CMG!E734</f>
        <v>0</v>
      </c>
      <c r="H741" s="20">
        <f t="shared" si="57"/>
        <v>0</v>
      </c>
    </row>
    <row r="742" spans="1:8" x14ac:dyDescent="0.2">
      <c r="A742" s="46">
        <f t="shared" si="58"/>
        <v>44531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/>
      <c r="G742" s="57">
        <f>CMG!E735</f>
        <v>0</v>
      </c>
      <c r="H742" s="20">
        <f t="shared" si="57"/>
        <v>0</v>
      </c>
    </row>
    <row r="743" spans="1:8" x14ac:dyDescent="0.2">
      <c r="A743" s="46">
        <f t="shared" si="58"/>
        <v>44531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/>
      <c r="G743" s="57">
        <f>CMG!E736</f>
        <v>0</v>
      </c>
      <c r="H743" s="20">
        <f t="shared" si="57"/>
        <v>0</v>
      </c>
    </row>
    <row r="744" spans="1:8" x14ac:dyDescent="0.2">
      <c r="A744" s="46">
        <f t="shared" si="58"/>
        <v>44531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/>
      <c r="G744" s="57">
        <f>CMG!E737</f>
        <v>0</v>
      </c>
      <c r="H744" s="20">
        <f t="shared" si="57"/>
        <v>0</v>
      </c>
    </row>
    <row r="745" spans="1:8" x14ac:dyDescent="0.2">
      <c r="A745" s="46">
        <f t="shared" si="58"/>
        <v>44531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/>
      <c r="G745" s="57">
        <f>CMG!E738</f>
        <v>0</v>
      </c>
      <c r="H745" s="20">
        <f t="shared" si="57"/>
        <v>0</v>
      </c>
    </row>
    <row r="746" spans="1:8" x14ac:dyDescent="0.2">
      <c r="A746" s="46">
        <f t="shared" si="58"/>
        <v>44531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/>
      <c r="G746" s="57">
        <f>CMG!E739</f>
        <v>0</v>
      </c>
      <c r="H746" s="20">
        <f t="shared" si="57"/>
        <v>0</v>
      </c>
    </row>
    <row r="747" spans="1:8" x14ac:dyDescent="0.2">
      <c r="A747" s="46">
        <f t="shared" si="58"/>
        <v>44531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/>
      <c r="G747" s="57">
        <f>CMG!E740</f>
        <v>0</v>
      </c>
      <c r="H747" s="20">
        <f t="shared" si="57"/>
        <v>0</v>
      </c>
    </row>
    <row r="748" spans="1:8" x14ac:dyDescent="0.2">
      <c r="A748" s="46">
        <f t="shared" si="58"/>
        <v>44531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/>
      <c r="G748" s="57">
        <f>CMG!E741</f>
        <v>0</v>
      </c>
      <c r="H748" s="20">
        <f t="shared" si="57"/>
        <v>0</v>
      </c>
    </row>
    <row r="749" spans="1:8" x14ac:dyDescent="0.2">
      <c r="A749" s="46">
        <f t="shared" si="58"/>
        <v>44531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/>
      <c r="G749" s="57">
        <f>CMG!E742</f>
        <v>0</v>
      </c>
      <c r="H749" s="20">
        <f t="shared" si="57"/>
        <v>0</v>
      </c>
    </row>
    <row r="750" spans="1:8" x14ac:dyDescent="0.2">
      <c r="A750" s="46">
        <f t="shared" si="58"/>
        <v>44531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/>
      <c r="G750" s="57">
        <f>CMG!E743</f>
        <v>0</v>
      </c>
      <c r="H750" s="20">
        <f t="shared" si="57"/>
        <v>0</v>
      </c>
    </row>
    <row r="751" spans="1:8" x14ac:dyDescent="0.2">
      <c r="A751" s="46">
        <f t="shared" si="58"/>
        <v>44531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/>
      <c r="G751" s="57">
        <f>CMG!E744</f>
        <v>0</v>
      </c>
      <c r="H751" s="20">
        <f t="shared" si="57"/>
        <v>0</v>
      </c>
    </row>
    <row r="752" spans="1:8" x14ac:dyDescent="0.2">
      <c r="A752" s="46">
        <f t="shared" si="58"/>
        <v>44531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/>
      <c r="G752" s="57">
        <f>CMG!E745</f>
        <v>0</v>
      </c>
      <c r="H752" s="20">
        <f t="shared" si="57"/>
        <v>0</v>
      </c>
    </row>
    <row r="753" spans="1:8" x14ac:dyDescent="0.2">
      <c r="A753" s="46">
        <f t="shared" si="58"/>
        <v>44531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/>
      <c r="G753" s="57">
        <f>CMG!E746</f>
        <v>0</v>
      </c>
      <c r="H753" s="20">
        <f t="shared" si="57"/>
        <v>0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C17" sqref="C1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2021-12-27T20:19:52Z</dcterms:modified>
</cp:coreProperties>
</file>